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1405 IN BI THU" sheetId="28" r:id="rId1"/>
    <sheet name="cong ty nhan 1405tcnCHUNG (2)" sheetId="27" r:id="rId2"/>
    <sheet name="cong ty nhan 1405cd CHUNG (2)" sheetId="26" r:id="rId3"/>
    <sheet name="cong ty nhan 1405tcnCHUNG" sheetId="25" r:id="rId4"/>
    <sheet name="cong ty nhan 1405cd CHUNG" sheetId="24" r:id="rId5"/>
    <sheet name="bia 4 1405 15tcndT" sheetId="22" r:id="rId6"/>
    <sheet name="bia 4 1405 15tcnd" sheetId="18" r:id="rId7"/>
    <sheet name="bia 4 1405 15cdTDH" sheetId="21" r:id="rId8"/>
    <sheet name="bia 4 1405 15cdDT" sheetId="15" r:id="rId9"/>
    <sheet name="cong ty nhan 1405tcndt" sheetId="14" r:id="rId10"/>
    <sheet name="cong ty nhan 1405tcnd" sheetId="13" r:id="rId11"/>
    <sheet name="Sheet2" sheetId="20" r:id="rId12"/>
    <sheet name="cong ty nhan 1405cd TDH" sheetId="23" r:id="rId13"/>
    <sheet name="cong ty nhan 1405cd DT" sheetId="12" r:id="rId14"/>
    <sheet name="cong ty nhan 0705" sheetId="11" r:id="rId15"/>
    <sheet name="bia 4 0705 16TN" sheetId="10" r:id="rId16"/>
    <sheet name="cong ty nhan 3004" sheetId="9" r:id="rId17"/>
    <sheet name="bia 3 3004" sheetId="8" r:id="rId18"/>
    <sheet name="cong ty nhan dot 2 (2)" sheetId="7" r:id="rId19"/>
    <sheet name="bia 2" sheetId="6" r:id="rId20"/>
    <sheet name="cong ty nhan dot 2" sheetId="5" r:id="rId21"/>
    <sheet name="cong ty nhan" sheetId="1" r:id="rId22"/>
    <sheet name="bia" sheetId="2" r:id="rId23"/>
    <sheet name="Sheet3" sheetId="3" r:id="rId24"/>
  </sheets>
  <definedNames>
    <definedName name="OLE_LINK1" localSheetId="0">'1405 IN BI THU'!$A$1</definedName>
    <definedName name="OLE_LINK1" localSheetId="21">'cong ty nhan'!$A$1</definedName>
    <definedName name="OLE_LINK1" localSheetId="14">'cong ty nhan 0705'!$A$1</definedName>
    <definedName name="OLE_LINK1" localSheetId="4">'cong ty nhan 1405cd CHUNG'!$A$1</definedName>
    <definedName name="OLE_LINK1" localSheetId="2">'cong ty nhan 1405cd CHUNG (2)'!$A$1</definedName>
    <definedName name="OLE_LINK1" localSheetId="13">'cong ty nhan 1405cd DT'!$A$1</definedName>
    <definedName name="OLE_LINK1" localSheetId="12">'cong ty nhan 1405cd TDH'!$A$1</definedName>
    <definedName name="OLE_LINK1" localSheetId="3">'cong ty nhan 1405tcnCHUNG'!$A$1</definedName>
    <definedName name="OLE_LINK1" localSheetId="1">'cong ty nhan 1405tcnCHUNG (2)'!$A$1</definedName>
    <definedName name="OLE_LINK1" localSheetId="10">'cong ty nhan 1405tcnd'!$A$1</definedName>
    <definedName name="OLE_LINK1" localSheetId="9">'cong ty nhan 1405tcndt'!$A$1</definedName>
    <definedName name="OLE_LINK1" localSheetId="16">'cong ty nhan 3004'!$A$1</definedName>
    <definedName name="OLE_LINK1" localSheetId="20">'cong ty nhan dot 2'!$A$1</definedName>
    <definedName name="OLE_LINK1" localSheetId="18">'cong ty nhan dot 2 (2)'!$A$1</definedName>
  </definedNames>
  <calcPr calcId="145621"/>
</workbook>
</file>

<file path=xl/calcChain.xml><?xml version="1.0" encoding="utf-8"?>
<calcChain xmlns="http://schemas.openxmlformats.org/spreadsheetml/2006/main">
  <c r="F6" i="27" l="1"/>
  <c r="F19" i="26"/>
  <c r="G6" i="25" l="1"/>
  <c r="G19" i="24"/>
  <c r="D10" i="23" l="1"/>
  <c r="D5" i="14" l="1"/>
  <c r="D3" i="13" l="1"/>
  <c r="D11" i="12" l="1"/>
  <c r="D6" i="11" l="1"/>
  <c r="E5" i="9" l="1"/>
  <c r="K14" i="7" l="1"/>
  <c r="E17" i="7" l="1"/>
  <c r="K4" i="7"/>
  <c r="K9" i="7"/>
  <c r="K2" i="7"/>
  <c r="K13" i="7"/>
  <c r="K2" i="5" l="1"/>
  <c r="K4" i="5"/>
  <c r="K5" i="5"/>
  <c r="K3" i="5"/>
  <c r="E15" i="5"/>
  <c r="E13" i="1" l="1"/>
</calcChain>
</file>

<file path=xl/sharedStrings.xml><?xml version="1.0" encoding="utf-8"?>
<sst xmlns="http://schemas.openxmlformats.org/spreadsheetml/2006/main" count="1578" uniqueCount="304">
  <si>
    <t>TT</t>
  </si>
  <si>
    <t xml:space="preserve">SL </t>
  </si>
  <si>
    <t>GVHD</t>
  </si>
  <si>
    <t xml:space="preserve">Anh Ân (0913550920)  </t>
  </si>
  <si>
    <t xml:space="preserve">ĐỊA CHỈ </t>
  </si>
  <si>
    <t xml:space="preserve">NGƯỜI LIÊN LẠC </t>
  </si>
  <si>
    <t xml:space="preserve">Anh Định (0983782564)  </t>
  </si>
  <si>
    <t xml:space="preserve">0919790790 (Anh Hải)  </t>
  </si>
  <si>
    <t>65 Nguyễn Súy, phường Tân Quý, quận Tân phú, TP. HCM</t>
  </si>
  <si>
    <t>0909498322 – 08 38153642(Anh Nguyên)</t>
  </si>
  <si>
    <t>568 Quốc lộ 1A, Bình hưng hòa B, quận Bình Tân, TP. HCM</t>
  </si>
  <si>
    <t>0903600918 (Thầy Cẩn)</t>
  </si>
  <si>
    <t>0938667486 (Anh Toàn GĐ)</t>
  </si>
  <si>
    <t>090 3782078 (Anh Vinh)</t>
  </si>
  <si>
    <t xml:space="preserve">Tổng cộng </t>
  </si>
  <si>
    <t>CHỨC VỤ</t>
  </si>
  <si>
    <t>15/15 Phan Văn Hớn, KP5, P. Tân Thới Nhất, quận 12, Tp.HCM (Nhà Máy lô LE8 Đường số 3, KCN Xuyên Á, huyện Đức Hòa, tỉnh Long An)</t>
  </si>
  <si>
    <t>65 đường số 2, phường 3, quận Gò vấp, TP. HCM</t>
  </si>
  <si>
    <t>Cụm Công nghiệp Hoàng Gia Long An, xã Mỹ Hạnh Nam, huyện Đức Hòa, tỉnh Long an</t>
  </si>
  <si>
    <t>69/32 Lê Công Phép, phường An Lạc, quận Bình Tân, TP. HCM</t>
  </si>
  <si>
    <t>Anh Triết (0933100679)</t>
  </si>
  <si>
    <t>A.Sang 0918112887</t>
  </si>
  <si>
    <t>VPĐD 36/12 đường số 17, phường Linh Chiểu, quận Thủ Đức TP.HCM</t>
  </si>
  <si>
    <t>384 Bình Quới, phường 28, quận Bình Thạnh, TP.HCM</t>
  </si>
  <si>
    <t>270A Tây Thạnh, phường Tây Thạnh. quận Tân Phú.</t>
  </si>
  <si>
    <t xml:space="preserve">Đỗ Huỳnh Thanh Phong </t>
  </si>
  <si>
    <t xml:space="preserve">Châu Văn Bảo </t>
  </si>
  <si>
    <t xml:space="preserve">Quách Minh Thử </t>
  </si>
  <si>
    <t xml:space="preserve">Tạ Minh Cường </t>
  </si>
  <si>
    <t xml:space="preserve">Nguyễn Minh Đức A </t>
  </si>
  <si>
    <t xml:space="preserve">Nguyễn Minh Đức Cường </t>
  </si>
  <si>
    <t xml:space="preserve">Võ Cường </t>
  </si>
  <si>
    <t>Trưởng khoa</t>
  </si>
  <si>
    <t>Trưởng bộ môn</t>
  </si>
  <si>
    <t>Phó khoa</t>
  </si>
  <si>
    <t>KHÓA</t>
  </si>
  <si>
    <t>BẬC</t>
  </si>
  <si>
    <t>NGÀNH</t>
  </si>
  <si>
    <t>TỪ NGÀY</t>
  </si>
  <si>
    <t>ĐẾN NGÀY</t>
  </si>
  <si>
    <t>NĂM HỌC</t>
  </si>
  <si>
    <t>Cao đẳng</t>
  </si>
  <si>
    <t>Công nghệ Kỹ thuật Điện-Điện tử</t>
  </si>
  <si>
    <t>ĐƠN VỊ THỰC HIỆN</t>
  </si>
  <si>
    <t>15/01/2018</t>
  </si>
  <si>
    <t>31/03/2018</t>
  </si>
  <si>
    <t>Khoa Điện – Điện tử</t>
  </si>
  <si>
    <t>2017-2018</t>
  </si>
  <si>
    <t>Giảng viên</t>
  </si>
  <si>
    <t>SDT</t>
  </si>
  <si>
    <t>0937365910</t>
  </si>
  <si>
    <t>0906677068</t>
  </si>
  <si>
    <t>0979701817</t>
  </si>
  <si>
    <t>0903043765</t>
  </si>
  <si>
    <t>0908042421</t>
  </si>
  <si>
    <t>0988847874</t>
  </si>
  <si>
    <t>0903634753</t>
  </si>
  <si>
    <t>Công ty cổ phần dây cáp điện DAPHACO</t>
  </si>
  <si>
    <t>Công ty TNHH xây dựng cơ điện Duy An</t>
  </si>
  <si>
    <t xml:space="preserve">TÊN Công ty </t>
  </si>
  <si>
    <t>Công ty An Lộc Phát</t>
  </si>
  <si>
    <t>Công ty TNHH Đạt Vĩnh Tiến</t>
  </si>
  <si>
    <t>Công ty cổ phần MEPAC</t>
  </si>
  <si>
    <t>Công ty TNHH hàn cắt Tân Cường Thịnh</t>
  </si>
  <si>
    <t>Công ty TNHH MTV Kỹ thuật cơ điện Toàn Phát</t>
  </si>
  <si>
    <t>Công ty TNHH sản xuất thương mại Nguồn Sáng Mới</t>
  </si>
  <si>
    <t>Công ty TNHH nghiên cứu kỹ thuật và tư vấn xây dựng Hoàng Vinh</t>
  </si>
  <si>
    <t>Trưởng phòng kinh doanh</t>
  </si>
  <si>
    <t>GĐ</t>
  </si>
  <si>
    <t>P.GĐ</t>
  </si>
  <si>
    <t xml:space="preserve">Công ty TNHH sản xuất – thương mại dịch vụ 138 </t>
  </si>
  <si>
    <t>03 đường 66, F 10, Q6, TP.HCM</t>
  </si>
  <si>
    <t>0912039239 (Anh Tây)</t>
  </si>
  <si>
    <t>04 đường số 03, F10, Tân Bình, TP.HCM</t>
  </si>
  <si>
    <r>
      <t>0938030623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(Anh Hoàng)</t>
    </r>
  </si>
  <si>
    <t>06</t>
  </si>
  <si>
    <t>05</t>
  </si>
  <si>
    <t>02</t>
  </si>
  <si>
    <t>01</t>
  </si>
  <si>
    <t xml:space="preserve">SL2 </t>
  </si>
  <si>
    <t xml:space="preserve">Công ty TNHH Đông Á-Thái bình dương </t>
  </si>
  <si>
    <t>384 Bình Quới, phường 28, quận Bình Thạnh, thành phố Hồ Chí Minh</t>
  </si>
  <si>
    <t xml:space="preserve">TÊN CÔNG TY </t>
  </si>
  <si>
    <t>Công ty TNHH MTV kỹ thuật cơ điện Toàn Phát</t>
  </si>
  <si>
    <t>Công ty TNHH TM-XD Vân Khánh</t>
  </si>
  <si>
    <t>Công ty TNHH xây lắp cơ điện Sài Gòn SCC</t>
  </si>
  <si>
    <t>Khoa CN Điện-Điện tử</t>
  </si>
  <si>
    <t>65, đường số 2, phường 3, quận Gò vấp, TP. HCM</t>
  </si>
  <si>
    <t>Công ty cổ phần Minh Việt</t>
  </si>
  <si>
    <t>Cty cổ phần Cemep (Smart builing)</t>
  </si>
  <si>
    <t>Cty TNHH MTV điện cơ Mạnh Tín</t>
  </si>
  <si>
    <t>Công ty TNHH Đạt Vĩnh Tến</t>
  </si>
  <si>
    <t>Công ty TNHH điện Việt Nhật</t>
  </si>
  <si>
    <t>15/15 Phan Văn Hớn, KP5, phường Tân Thới Nhất, quận 12, Tp.HCM 
(Nhà Máy lô LE8 Đường số 3, KCN Xuyên Á, Đức Hòa, Long An)</t>
  </si>
  <si>
    <t>65 Nguyễn Súy, phường Tân Quý, quận Tân Phú, TP. HCM</t>
  </si>
  <si>
    <t>P. 201, lầu 2, tòa nhà Nahi, Cao thắng, phường 4, quận 3, TPHCM</t>
  </si>
  <si>
    <t>Smart builing
793/49/1 Trần xuân Soạn, phường Tân Hưng, quận 7, TPHCM</t>
  </si>
  <si>
    <t>VPĐD 36/12 đường số 17, phường Linh Chiểu, quận Thủ Đức, TP.HCM</t>
  </si>
  <si>
    <t xml:space="preserve">166  Lê Lợi, phường 3, quận Gò Vấp </t>
  </si>
  <si>
    <t xml:space="preserve">331 QL 13,phường Hiệp Bình Phước, quận Thủ Đức </t>
  </si>
  <si>
    <t>04 Quang Trung, phường 11, quận Gò Vấp, Thành Phố Hồ Chí Minh</t>
  </si>
  <si>
    <t>Cụm Công Nghiệp Hoàng Gia Long An, xã Mỹ Hạnh Nam, huyện Đức Hòa, tỉnh Long An</t>
  </si>
  <si>
    <t>27/3 đường số 9, phường 16, quận Gò Vấp  thành phố Hồ Chí Minh</t>
  </si>
  <si>
    <t>Trường CĐ Lý tự Trọng -390 Hoàng Văn Thụ, phường 4, quận Tân Bình, TPHCM</t>
  </si>
  <si>
    <t xml:space="preserve">Anh Định 
0983782564 </t>
  </si>
  <si>
    <t>Giám đốc</t>
  </si>
  <si>
    <t>Anh Khanh 
0917489689 -  028.62992215 - 028.62992214</t>
  </si>
  <si>
    <t>Anh Nguyên
0909498322 – 08 38153642</t>
  </si>
  <si>
    <t>Anh Bảo
39 859 661 - 090 9 296 404</t>
  </si>
  <si>
    <t xml:space="preserve">anh Minh
090 3 959 064 </t>
  </si>
  <si>
    <t>Anh Sang  
0918112887</t>
  </si>
  <si>
    <t xml:space="preserve">Anh Kiệt
0908084009 </t>
  </si>
  <si>
    <t xml:space="preserve">Anh Ân
 0913550920  </t>
  </si>
  <si>
    <t xml:space="preserve">Anh Hùng
0989985048 </t>
  </si>
  <si>
    <t xml:space="preserve">Anh Toàn
0938667486 </t>
  </si>
  <si>
    <t xml:space="preserve">Anh Hải 
0919790790 </t>
  </si>
  <si>
    <t>Anh Triết 
0933100679</t>
  </si>
  <si>
    <t>Thầy Trần Trung Hiếu</t>
  </si>
  <si>
    <t>Thầy Châu Văn Bảo</t>
  </si>
  <si>
    <t>Thầy Quách Minh Thử</t>
  </si>
  <si>
    <t>Thầy Nguyễn Anh Tăng</t>
  </si>
  <si>
    <t>Thầy Tạ Minh Cường</t>
  </si>
  <si>
    <t>Thầy Nguyễn Minh Đức Cường</t>
  </si>
  <si>
    <t>Phó trưởng khoa</t>
  </si>
  <si>
    <t>0916675678</t>
  </si>
  <si>
    <t>0919490816</t>
  </si>
  <si>
    <t>16/4/2018</t>
  </si>
  <si>
    <t>09/6/2018</t>
  </si>
  <si>
    <t>Smart builing
793/49/1 Trần Xuân Soạn, phường Tân Hưng, quận 7, TPHCM</t>
  </si>
  <si>
    <t>27/3 đường số 9, phường 16, quận Gò Vấp, thành phố Hồ Chí Minh</t>
  </si>
  <si>
    <t>08</t>
  </si>
  <si>
    <t>03</t>
  </si>
  <si>
    <t>Công ty cổ phần Cemep (Smart builing)</t>
  </si>
  <si>
    <t>Công ty TNHH MTV điện cơ Mạnh Tín</t>
  </si>
  <si>
    <t xml:space="preserve">331 QL 13, phường Hiệp Bình Phước, quận Thủ Đức </t>
  </si>
  <si>
    <t>166  Lê Lợi, phường 3, quận Gò Vấp, thành phố Hồ Chí Minh</t>
  </si>
  <si>
    <t xml:space="preserve"> Châu Văn Bảo</t>
  </si>
  <si>
    <t xml:space="preserve"> Nguyễn Anh Tăng</t>
  </si>
  <si>
    <t xml:space="preserve"> Nguyễn Minh Đức Cường</t>
  </si>
  <si>
    <t xml:space="preserve"> Quách Minh Thử</t>
  </si>
  <si>
    <t xml:space="preserve"> Tạ Minh Cường</t>
  </si>
  <si>
    <t xml:space="preserve"> Trần Trung Hiếu</t>
  </si>
  <si>
    <t>Công ty TNHH SX-TM-DV Hành Sanh</t>
  </si>
  <si>
    <t>298/17-19 Khuông Việt, phường Phú Trung, quận Tân Phú, Thành Phố Hồ Chí Minh</t>
  </si>
  <si>
    <t>Công ty TNHH TM-DV Toàn Danh</t>
  </si>
  <si>
    <t>VP 14 Phú Châu, phường Tam Phú, quận Thủ Đức, Thành Phố Hồ Chí Minh</t>
  </si>
  <si>
    <t>Tạ Minh Cường</t>
  </si>
  <si>
    <t>Anh Phố
0986303910</t>
  </si>
  <si>
    <t>Trung cấp chuyên nghiệp</t>
  </si>
  <si>
    <t>Điện Công nghiệp và Dân dụng</t>
  </si>
  <si>
    <t>30/4/2018</t>
  </si>
  <si>
    <t>23/6/2018</t>
  </si>
  <si>
    <t>Công ty TNHH xây dựng cơ điện Trí Trung</t>
  </si>
  <si>
    <t>37 Lê Văn Huân, phường 13, quận Tân Bình, thành phố Hồ Chí Minh</t>
  </si>
  <si>
    <t>Nguyễn Văn yên</t>
  </si>
  <si>
    <t>Lê Thế Huân</t>
  </si>
  <si>
    <t>Thầy Thành 0908149897</t>
  </si>
  <si>
    <t>Giám đốc điều hành</t>
  </si>
  <si>
    <t>Anh Kim 0903903875 - 028 38152268</t>
  </si>
  <si>
    <t>Công ty TNHH thang máy kỹ thuật điện Hisa</t>
  </si>
  <si>
    <t>Công ty TNHH sản xuất Hoàng Nam</t>
  </si>
  <si>
    <t>Lô IV -16, đường số 03, nhóm CN4, KCN Tân Bình, phường Tây Thạnh, quận Tân Phú, TP.HCM</t>
  </si>
  <si>
    <t>56 Tân Thới Nhất 14, phường Tân Thới Nhất, Q12, TP.HCM
Nơi TT: Số 74 đường số 511, Ấp Bàu Chứa, Xã Nhuận Đức, huyện Củ Chi</t>
  </si>
  <si>
    <t>Anh Hạnh 0908159239 - 028 37921295</t>
  </si>
  <si>
    <t>04</t>
  </si>
  <si>
    <t>0918059147</t>
  </si>
  <si>
    <t>0985956872</t>
  </si>
  <si>
    <t>30/6/2018</t>
  </si>
  <si>
    <t>Cụm Công Nghiệp Hoàng Gia Long An, xã Mỹ hạnh nam, huyện Đức Hòa, Tỉnh Long an</t>
  </si>
  <si>
    <t>52 đường số 2, khu dân cư Him lam, P. Tân Hưng, Quận 7, TP.HCM</t>
  </si>
  <si>
    <t>10 Phó Đức Chính, phường 01, quận Bình Thạnh</t>
  </si>
  <si>
    <t>65, đường số 2, F.3, Q. Gò vấp, TP. HCM</t>
  </si>
  <si>
    <t>Cô Thuận (Nhân sự) 01225567901</t>
  </si>
  <si>
    <t>Cô Uyên (nhân sự: 0988622964)</t>
  </si>
  <si>
    <t>Công ty Cổ phần Mepac</t>
  </si>
  <si>
    <t>Công ty TNHH Cơ điện Thành Công</t>
  </si>
  <si>
    <t>Công ty TNHH Xây dựng Cơ điện Duy An</t>
  </si>
  <si>
    <t>Phó giám đốc phụ trách kỹ thuật</t>
  </si>
  <si>
    <t xml:space="preserve">0914945609 Anh Dũng </t>
  </si>
  <si>
    <t>0919790790 Anh Hải</t>
  </si>
  <si>
    <t>Ngô Hoàng Anh</t>
  </si>
  <si>
    <t>Vũ Hạnh Chiêu</t>
  </si>
  <si>
    <t>Nguyễn Thùy Linh</t>
  </si>
  <si>
    <t>07/5/2018</t>
  </si>
  <si>
    <t>Ông</t>
  </si>
  <si>
    <t>Bà</t>
  </si>
  <si>
    <t>gt</t>
  </si>
  <si>
    <t>Trung cấp nghề</t>
  </si>
  <si>
    <t>14/5/2018</t>
  </si>
  <si>
    <t>07/7/2018</t>
  </si>
  <si>
    <t>Cao đẳng chuyên nghiệp</t>
  </si>
  <si>
    <t>Điện tử công nghiệp</t>
  </si>
  <si>
    <t>Tự động hoá</t>
  </si>
  <si>
    <t xml:space="preserve">Điện tử công nghiệp </t>
  </si>
  <si>
    <t xml:space="preserve">Điện công nghiệp </t>
  </si>
  <si>
    <t>Anh Trí 0909420159</t>
  </si>
  <si>
    <t>Anh Triều 0912452979</t>
  </si>
  <si>
    <t>Anh Minh 0903935581</t>
  </si>
  <si>
    <t>Mr Chuyên – ĐT: 0918306211</t>
  </si>
  <si>
    <t>A. Luyện GĐ  ĐT 08 5444 1481</t>
  </si>
  <si>
    <t>Trần Công Tiến</t>
  </si>
  <si>
    <t>Tăng Cẩm Huê</t>
  </si>
  <si>
    <t>Trần Hiếu Trinh</t>
  </si>
  <si>
    <t>Nguyễn Minh Đức (A)</t>
  </si>
  <si>
    <t>Huỳnh Ngọc Mai</t>
  </si>
  <si>
    <t>Võ Cường</t>
  </si>
  <si>
    <t>Lê Tiến Đạt</t>
  </si>
  <si>
    <t>Trần Nguyên Bảo Trân</t>
  </si>
  <si>
    <t>Nguyễn Thị Ngọc Hiền</t>
  </si>
  <si>
    <t>Nguyễn Thị Tố Nga</t>
  </si>
  <si>
    <t>Nguyễn Thuỳ Dương</t>
  </si>
  <si>
    <t>Nguyễn Trần Thanh Nhàn</t>
  </si>
  <si>
    <t>Đặng Đức Minh</t>
  </si>
  <si>
    <t>Nguyễn Minh Đức (B)</t>
  </si>
  <si>
    <t>Nguyễn Hồng Đức</t>
  </si>
  <si>
    <t>Ngô Phong Cường</t>
  </si>
  <si>
    <t>Trưởng bộ môn TĐH</t>
  </si>
  <si>
    <t>Trưởng bộ môn ĐTCN</t>
  </si>
  <si>
    <t>294, Chợ Lớn, P. 11, Q. 6, Tp.hcm</t>
  </si>
  <si>
    <t>458 Quốc Lộ 1, Phường Bình Hưng Hòa A, Q. Bình Tân, Thành Phố Hồ Chí Minh</t>
  </si>
  <si>
    <t>2/26 Đỗ Nhuận, P. Sơn Kỳ, Tân Phú Tp.hcm</t>
  </si>
  <si>
    <t>100, Tân Sơn, P.15, Tân Bình Tp.hcm</t>
  </si>
  <si>
    <t>458 Quốc Lộ 1A, P. Bình Hưng Hòa B, Quận Bình Tân</t>
  </si>
  <si>
    <t xml:space="preserve">774 Quốc Lộ 1A, P. Bình Hưng Hòa B, Quận Bình Tân </t>
  </si>
  <si>
    <t xml:space="preserve">Công ty TNHH Lập Phúc </t>
  </si>
  <si>
    <t>Công ty TNHH TM-DV kỹ thuật Tầm Nhìn Việt</t>
  </si>
  <si>
    <t>Công ty TNHH TM SX DV XNK Thành Công CNC</t>
  </si>
  <si>
    <t>Công ty cổ phần Cơ điện tử Đại Thành</t>
  </si>
  <si>
    <t>Cơ sở Nam Nha</t>
  </si>
  <si>
    <t>Công ty TNHH Dịch vụ Hợp Long</t>
  </si>
  <si>
    <t>Công ty TNHH Hàn cắt Tân Cường Thịnh</t>
  </si>
  <si>
    <t>Công ty cổ phần TM-DV thang máy Hồng Hà</t>
  </si>
  <si>
    <t>Công ty thang máy Thế Giới An Toàn</t>
  </si>
  <si>
    <t>Công ty TNHH B&amp;K Engineering</t>
  </si>
  <si>
    <t>Công ty TNHH Dịch vụ cơ khí CNC 24H</t>
  </si>
  <si>
    <t>Công ty TNHH Đầu tư XNK Đại Hùng</t>
  </si>
  <si>
    <t>Công ty Dược phẩm An Thiên</t>
  </si>
  <si>
    <t>15/10 Đường 6, Kp 6, P. Hiệp Bình Phước, Q. Thủ Đức, Tp.hcm</t>
  </si>
  <si>
    <t>30 Đường 19, P. Hiệp Bình Phước, Q.Thủ Đức, Tp.hcm</t>
  </si>
  <si>
    <t>1008/40 Trường Sa, Phường 12, Quận 3, Tp.hcm</t>
  </si>
  <si>
    <t>568 Quốc Lộ 1A, Phường Bình Hưng Hòa B, Quận Bình Tân, Tp.hcm</t>
  </si>
  <si>
    <t>86/33 Âu Cơ, Phường 9, Quận Tân Bình, Tp.hcm</t>
  </si>
  <si>
    <t>148/13 Ung Văn Khiêm, P.12, Q. Bình Thạnh, Tphcm</t>
  </si>
  <si>
    <t>430C Nguyễn Thái Sơn, P5, Gò Vấp, Tp.hcm</t>
  </si>
  <si>
    <t>64/8F3 Hòa Bình , F5, Q 11, Tp.hcm</t>
  </si>
  <si>
    <t>Văn Phòng : 28/110 Đuờng Số 18, Kp1, P. Bình Hưng Hòa, Quận Bình Tân, Tp. Hcm
Kho Xưởng : Số 21 Đường CN13, P. Sơn Kỳ, Q. Tân Phú, Tp. Hcm</t>
  </si>
  <si>
    <t>KCN Hiệp Phước, Nhà Bè, Tp.hcm</t>
  </si>
  <si>
    <t>193 Gò Ô Môi, Kp2, P. Phú Thuận, Q7, Tp. Hcm</t>
  </si>
  <si>
    <t>07</t>
  </si>
  <si>
    <t>Lê Quốc Nam 0913675557</t>
  </si>
  <si>
    <t>Bác Nghinh 0837124154</t>
  </si>
  <si>
    <t>Mr Bình 0903685112</t>
  </si>
  <si>
    <t xml:space="preserve">Thầy Đạt 0909888219      </t>
  </si>
  <si>
    <t xml:space="preserve">A. Danh 0949607559 </t>
  </si>
  <si>
    <t>Phó P.KT</t>
  </si>
  <si>
    <t xml:space="preserve">0902649461 Cường </t>
  </si>
  <si>
    <t>A Trí 0903955869</t>
  </si>
  <si>
    <t xml:space="preserve">0933834895 A. Tuấn </t>
  </si>
  <si>
    <t>TP. Kỹ thuật</t>
  </si>
  <si>
    <t>Cô Tuyền  0909373022</t>
  </si>
  <si>
    <t>PGĐ</t>
  </si>
  <si>
    <t>A. Tâm  0906740260</t>
  </si>
  <si>
    <t>A Tùng 0906761529</t>
  </si>
  <si>
    <t>Nhân sự</t>
  </si>
  <si>
    <t>A. Gia 0983712509</t>
  </si>
  <si>
    <t xml:space="preserve">Công ty cổ phần Minh Việt </t>
  </si>
  <si>
    <t>P. 201, lầu 2, tòa nhà Nahi, Cao thắng, P4, Q3, TPHCM</t>
  </si>
  <si>
    <t>Anh Khanh 0917489689, 028.62992215-028.62992214</t>
  </si>
  <si>
    <t>17</t>
  </si>
  <si>
    <t>Mạnh Lê Hoàn</t>
  </si>
  <si>
    <t>2/2/86 Lê Thúc Hoạch, phường Phú Thọ Hòa, quận Tân Phú, TP.HCM</t>
  </si>
  <si>
    <t>231/14 Nguyễn Phúc Chu, Phường 15, Tân Bình, TP HCM</t>
  </si>
  <si>
    <t>75 Đường C18, Phường 12, Quận Tân Bình, TP.HCM</t>
  </si>
  <si>
    <t>Bốc Minh Trí</t>
  </si>
  <si>
    <t xml:space="preserve">0908.151.708  Ông Toàn </t>
  </si>
  <si>
    <t>Nguyễn Hoàng Nam - 0937927547</t>
  </si>
  <si>
    <t>Anh Quang Trí.
0909724988.</t>
  </si>
  <si>
    <t>Công ty TNHH MTV Ánh sáng Đa Sắc</t>
  </si>
  <si>
    <t>Công ty cổ phần Công nghệ PNTECH</t>
  </si>
  <si>
    <t>Công ty cổ phần Thương mại Dịch vụ ATZ</t>
  </si>
  <si>
    <t>22</t>
  </si>
  <si>
    <t>09</t>
  </si>
  <si>
    <t>Công ty FOVINA</t>
  </si>
  <si>
    <t>Công ty TNHH TMDV Hàm Thuận</t>
  </si>
  <si>
    <t>KHOI</t>
  </si>
  <si>
    <t>DT</t>
  </si>
  <si>
    <t>41</t>
  </si>
  <si>
    <t>38</t>
  </si>
  <si>
    <t>Công ty TNHH MTV Ứng dụng công nghệ và Dịch vụ truyền thông Âu Lạc</t>
  </si>
  <si>
    <t>Công ty TNHH Thương mại Dịch vụ AUTOSS</t>
  </si>
  <si>
    <t>ĐTCN1</t>
  </si>
  <si>
    <t>79</t>
  </si>
  <si>
    <t>39</t>
  </si>
  <si>
    <t>TĐH</t>
  </si>
  <si>
    <t>ĐT</t>
  </si>
  <si>
    <t>Đ</t>
  </si>
  <si>
    <t>KHOA</t>
  </si>
  <si>
    <t>15 CĐ-ĐTCN</t>
  </si>
  <si>
    <t>15CĐ-TĐH</t>
  </si>
  <si>
    <t>khoá</t>
  </si>
  <si>
    <t>ngành</t>
  </si>
  <si>
    <t>Điện công nghiệp</t>
  </si>
  <si>
    <t>15TCN-ĐT</t>
  </si>
  <si>
    <t>15TCN-Đ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</si>
</sst>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4"/>
      <name val="Times New Roman"/>
      <family val="1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2"/>
      <color rgb="FF00B0F0"/>
      <name val="Times New Roman"/>
      <family val="1"/>
    </font>
    <font>
      <sz val="14"/>
      <color rgb="FF00B0F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9" fontId="9" fillId="0" borderId="1" xfId="0" quotePrefix="1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5" fillId="0" borderId="1" xfId="0" quotePrefix="1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11" fillId="0" borderId="1" xfId="0" quotePrefix="1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9" fillId="0" borderId="0" xfId="0" quotePrefix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quotePrefix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wrapText="1"/>
    </xf>
    <xf numFmtId="0" fontId="12" fillId="0" borderId="0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F1" zoomScale="86" zoomScaleNormal="86" workbookViewId="0">
      <selection activeCell="J4" sqref="J4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0.85546875" style="32" customWidth="1"/>
    <col min="5" max="5" width="50.85546875" style="32" bestFit="1" customWidth="1"/>
    <col min="6" max="6" width="5.140625" style="29" bestFit="1" customWidth="1"/>
    <col min="7" max="7" width="5.42578125" style="32" customWidth="1"/>
    <col min="8" max="8" width="50.85546875" style="32" bestFit="1" customWidth="1"/>
    <col min="9" max="9" width="13" style="32" bestFit="1" customWidth="1"/>
    <col min="10" max="10" width="29.42578125" style="29" bestFit="1" customWidth="1"/>
    <col min="11" max="11" width="18.7109375" style="32" bestFit="1" customWidth="1"/>
    <col min="12" max="12" width="14.42578125" style="32" bestFit="1" customWidth="1"/>
    <col min="13" max="13" width="21.140625" style="42" bestFit="1" customWidth="1"/>
    <col min="14" max="14" width="13.7109375" style="32" bestFit="1" customWidth="1"/>
    <col min="15" max="15" width="23.42578125" style="32" bestFit="1" customWidth="1"/>
    <col min="16" max="16384" width="9.140625" style="32"/>
  </cols>
  <sheetData>
    <row r="1" spans="1:16" s="56" customFormat="1" x14ac:dyDescent="0.25">
      <c r="A1" s="36" t="s">
        <v>0</v>
      </c>
      <c r="B1" s="36" t="s">
        <v>82</v>
      </c>
      <c r="C1" s="36" t="s">
        <v>4</v>
      </c>
      <c r="D1" s="36" t="s">
        <v>284</v>
      </c>
      <c r="E1" s="36" t="s">
        <v>5</v>
      </c>
      <c r="F1" s="36" t="s">
        <v>1</v>
      </c>
      <c r="G1" s="36" t="s">
        <v>79</v>
      </c>
      <c r="H1" s="36" t="s">
        <v>5</v>
      </c>
      <c r="I1" s="36" t="s">
        <v>15</v>
      </c>
      <c r="J1" s="36" t="s">
        <v>2</v>
      </c>
      <c r="K1" s="55" t="s">
        <v>15</v>
      </c>
      <c r="L1" s="55" t="s">
        <v>49</v>
      </c>
      <c r="M1" s="36" t="s">
        <v>186</v>
      </c>
      <c r="N1" s="56" t="s">
        <v>299</v>
      </c>
      <c r="O1" s="56" t="s">
        <v>300</v>
      </c>
    </row>
    <row r="2" spans="1:16" s="30" customFormat="1" ht="19.5" thickBot="1" x14ac:dyDescent="0.3">
      <c r="A2" s="26">
        <v>1</v>
      </c>
      <c r="B2" s="95" t="s">
        <v>277</v>
      </c>
      <c r="C2" s="90" t="s">
        <v>270</v>
      </c>
      <c r="D2" s="90" t="s">
        <v>294</v>
      </c>
      <c r="E2" s="90" t="s">
        <v>274</v>
      </c>
      <c r="F2" s="90">
        <v>10</v>
      </c>
      <c r="G2" s="90">
        <v>10</v>
      </c>
      <c r="H2" s="90" t="s">
        <v>274</v>
      </c>
      <c r="I2" s="36" t="s">
        <v>105</v>
      </c>
      <c r="J2" s="90" t="s">
        <v>273</v>
      </c>
      <c r="K2" s="93" t="s">
        <v>48</v>
      </c>
      <c r="L2" s="93"/>
      <c r="M2" s="26" t="s">
        <v>184</v>
      </c>
      <c r="N2" s="30" t="s">
        <v>302</v>
      </c>
      <c r="O2" s="30" t="s">
        <v>191</v>
      </c>
    </row>
    <row r="3" spans="1:16" s="30" customFormat="1" ht="38.25" thickBot="1" x14ac:dyDescent="0.3">
      <c r="A3" s="26">
        <v>3</v>
      </c>
      <c r="B3" s="97" t="s">
        <v>279</v>
      </c>
      <c r="C3" s="90" t="s">
        <v>272</v>
      </c>
      <c r="D3" s="90" t="s">
        <v>294</v>
      </c>
      <c r="E3" s="90" t="s">
        <v>276</v>
      </c>
      <c r="F3" s="108">
        <v>9</v>
      </c>
      <c r="G3" s="109" t="s">
        <v>281</v>
      </c>
      <c r="H3" s="90" t="s">
        <v>276</v>
      </c>
      <c r="I3" s="36"/>
      <c r="J3" s="108" t="s">
        <v>273</v>
      </c>
      <c r="K3" s="93" t="s">
        <v>48</v>
      </c>
      <c r="L3" s="93"/>
      <c r="M3" s="26" t="s">
        <v>184</v>
      </c>
      <c r="N3" s="30" t="s">
        <v>302</v>
      </c>
      <c r="O3" s="30" t="s">
        <v>191</v>
      </c>
    </row>
    <row r="4" spans="1:16" s="30" customFormat="1" ht="38.25" thickBot="1" x14ac:dyDescent="0.3">
      <c r="A4" s="26">
        <v>4</v>
      </c>
      <c r="B4" s="96" t="s">
        <v>265</v>
      </c>
      <c r="C4" s="108" t="s">
        <v>266</v>
      </c>
      <c r="D4" s="90" t="s">
        <v>294</v>
      </c>
      <c r="E4" s="108" t="s">
        <v>267</v>
      </c>
      <c r="F4" s="108">
        <v>17</v>
      </c>
      <c r="G4" s="110" t="s">
        <v>268</v>
      </c>
      <c r="H4" s="108" t="s">
        <v>267</v>
      </c>
      <c r="I4" s="26"/>
      <c r="J4" s="112" t="s">
        <v>269</v>
      </c>
      <c r="K4" s="93" t="s">
        <v>48</v>
      </c>
      <c r="L4" s="93"/>
      <c r="M4" s="26" t="s">
        <v>184</v>
      </c>
      <c r="N4" s="30" t="s">
        <v>302</v>
      </c>
      <c r="O4" s="30" t="s">
        <v>191</v>
      </c>
    </row>
    <row r="5" spans="1:16" s="29" customFormat="1" ht="19.5" thickBot="1" x14ac:dyDescent="0.3">
      <c r="A5" s="26">
        <v>2</v>
      </c>
      <c r="B5" s="95" t="s">
        <v>278</v>
      </c>
      <c r="C5" s="90" t="s">
        <v>271</v>
      </c>
      <c r="D5" s="90" t="s">
        <v>295</v>
      </c>
      <c r="E5" s="90" t="s">
        <v>275</v>
      </c>
      <c r="F5" s="90">
        <v>3</v>
      </c>
      <c r="G5" s="111" t="s">
        <v>131</v>
      </c>
      <c r="H5" s="90" t="s">
        <v>275</v>
      </c>
      <c r="I5" s="36" t="s">
        <v>105</v>
      </c>
      <c r="J5" s="57" t="s">
        <v>207</v>
      </c>
      <c r="K5" s="93" t="s">
        <v>48</v>
      </c>
      <c r="L5" s="93"/>
      <c r="M5" s="26" t="s">
        <v>184</v>
      </c>
      <c r="N5" s="30" t="s">
        <v>303</v>
      </c>
      <c r="O5" s="30" t="s">
        <v>301</v>
      </c>
    </row>
    <row r="6" spans="1:16" s="56" customFormat="1" ht="50.25" thickBot="1" x14ac:dyDescent="0.3">
      <c r="A6" s="36">
        <v>14</v>
      </c>
      <c r="B6" s="104" t="s">
        <v>233</v>
      </c>
      <c r="C6" s="105" t="s">
        <v>243</v>
      </c>
      <c r="D6" s="56" t="s">
        <v>290</v>
      </c>
      <c r="E6" s="70" t="s">
        <v>198</v>
      </c>
      <c r="F6" s="69">
        <v>8</v>
      </c>
      <c r="G6" s="87" t="s">
        <v>130</v>
      </c>
      <c r="H6" s="70" t="s">
        <v>198</v>
      </c>
      <c r="I6" s="36"/>
      <c r="J6" s="118" t="s">
        <v>212</v>
      </c>
      <c r="K6" s="55" t="s">
        <v>48</v>
      </c>
      <c r="L6" s="55"/>
      <c r="M6" s="36" t="s">
        <v>184</v>
      </c>
      <c r="N6" s="114" t="s">
        <v>297</v>
      </c>
      <c r="O6" s="114" t="s">
        <v>191</v>
      </c>
      <c r="P6" s="56" t="s">
        <v>290</v>
      </c>
    </row>
    <row r="7" spans="1:16" s="56" customFormat="1" ht="49.5" x14ac:dyDescent="0.25">
      <c r="A7" s="36">
        <v>11</v>
      </c>
      <c r="B7" s="85" t="s">
        <v>227</v>
      </c>
      <c r="C7" s="83" t="s">
        <v>237</v>
      </c>
      <c r="D7" s="56" t="s">
        <v>290</v>
      </c>
      <c r="E7" s="73" t="s">
        <v>251</v>
      </c>
      <c r="F7" s="69">
        <v>5</v>
      </c>
      <c r="G7" s="87" t="s">
        <v>76</v>
      </c>
      <c r="H7" s="73" t="s">
        <v>251</v>
      </c>
      <c r="I7" s="36"/>
      <c r="J7" s="118" t="s">
        <v>204</v>
      </c>
      <c r="K7" s="55" t="s">
        <v>216</v>
      </c>
      <c r="L7" s="55"/>
      <c r="M7" s="36" t="s">
        <v>184</v>
      </c>
      <c r="N7" s="114" t="s">
        <v>297</v>
      </c>
      <c r="O7" s="114" t="s">
        <v>191</v>
      </c>
      <c r="P7" s="56" t="s">
        <v>290</v>
      </c>
    </row>
    <row r="8" spans="1:16" s="56" customFormat="1" ht="49.5" x14ac:dyDescent="0.25">
      <c r="A8" s="36">
        <v>5</v>
      </c>
      <c r="B8" s="84" t="s">
        <v>229</v>
      </c>
      <c r="C8" s="82" t="s">
        <v>239</v>
      </c>
      <c r="D8" s="56" t="s">
        <v>290</v>
      </c>
      <c r="E8" s="71" t="s">
        <v>252</v>
      </c>
      <c r="F8" s="72">
        <v>5</v>
      </c>
      <c r="G8" s="88" t="s">
        <v>76</v>
      </c>
      <c r="H8" s="71" t="s">
        <v>252</v>
      </c>
      <c r="I8" s="36"/>
      <c r="J8" s="118" t="s">
        <v>206</v>
      </c>
      <c r="K8" s="55" t="s">
        <v>48</v>
      </c>
      <c r="L8" s="55"/>
      <c r="M8" s="36" t="s">
        <v>184</v>
      </c>
      <c r="N8" s="114" t="s">
        <v>297</v>
      </c>
      <c r="O8" s="114" t="s">
        <v>191</v>
      </c>
      <c r="P8" s="56" t="s">
        <v>290</v>
      </c>
    </row>
    <row r="9" spans="1:16" s="56" customFormat="1" ht="49.5" x14ac:dyDescent="0.25">
      <c r="A9" s="36">
        <v>17</v>
      </c>
      <c r="B9" s="86" t="s">
        <v>224</v>
      </c>
      <c r="C9" s="83" t="s">
        <v>247</v>
      </c>
      <c r="D9" s="56" t="s">
        <v>290</v>
      </c>
      <c r="E9" s="70" t="s">
        <v>257</v>
      </c>
      <c r="F9" s="69">
        <v>4</v>
      </c>
      <c r="G9" s="87" t="s">
        <v>164</v>
      </c>
      <c r="H9" s="70" t="s">
        <v>257</v>
      </c>
      <c r="I9" s="36" t="s">
        <v>258</v>
      </c>
      <c r="J9" s="118" t="s">
        <v>215</v>
      </c>
      <c r="K9" s="55" t="s">
        <v>48</v>
      </c>
      <c r="L9" s="55"/>
      <c r="M9" s="36" t="s">
        <v>184</v>
      </c>
      <c r="N9" s="114" t="s">
        <v>297</v>
      </c>
      <c r="O9" s="114" t="s">
        <v>191</v>
      </c>
      <c r="P9" s="56" t="s">
        <v>290</v>
      </c>
    </row>
    <row r="10" spans="1:16" s="56" customFormat="1" ht="49.5" x14ac:dyDescent="0.25">
      <c r="A10" s="36">
        <v>16</v>
      </c>
      <c r="B10" s="86" t="s">
        <v>236</v>
      </c>
      <c r="C10" s="83" t="s">
        <v>246</v>
      </c>
      <c r="D10" s="56" t="s">
        <v>290</v>
      </c>
      <c r="E10" s="70" t="s">
        <v>259</v>
      </c>
      <c r="F10" s="69">
        <v>3</v>
      </c>
      <c r="G10" s="87" t="s">
        <v>131</v>
      </c>
      <c r="H10" s="70" t="s">
        <v>259</v>
      </c>
      <c r="I10" s="36" t="s">
        <v>260</v>
      </c>
      <c r="J10" s="119" t="s">
        <v>214</v>
      </c>
      <c r="K10" s="55" t="s">
        <v>48</v>
      </c>
      <c r="L10" s="55"/>
      <c r="M10" s="36" t="s">
        <v>184</v>
      </c>
      <c r="N10" s="114" t="s">
        <v>297</v>
      </c>
      <c r="O10" s="114" t="s">
        <v>191</v>
      </c>
      <c r="P10" s="56" t="s">
        <v>290</v>
      </c>
    </row>
    <row r="11" spans="1:16" s="56" customFormat="1" ht="49.5" x14ac:dyDescent="0.25">
      <c r="A11" s="36">
        <v>3</v>
      </c>
      <c r="B11" s="84" t="s">
        <v>226</v>
      </c>
      <c r="C11" s="82" t="s">
        <v>223</v>
      </c>
      <c r="D11" s="56" t="s">
        <v>290</v>
      </c>
      <c r="E11" s="71" t="s">
        <v>197</v>
      </c>
      <c r="F11" s="72">
        <v>5</v>
      </c>
      <c r="G11" s="88" t="s">
        <v>76</v>
      </c>
      <c r="H11" s="71" t="s">
        <v>197</v>
      </c>
      <c r="I11" s="36"/>
      <c r="J11" s="118" t="s">
        <v>203</v>
      </c>
      <c r="K11" s="55" t="s">
        <v>48</v>
      </c>
      <c r="L11" s="55"/>
      <c r="M11" s="36" t="s">
        <v>184</v>
      </c>
      <c r="N11" s="114" t="s">
        <v>297</v>
      </c>
      <c r="O11" s="114" t="s">
        <v>191</v>
      </c>
      <c r="P11" s="56" t="s">
        <v>290</v>
      </c>
    </row>
    <row r="12" spans="1:16" s="56" customFormat="1" ht="49.5" x14ac:dyDescent="0.25">
      <c r="A12" s="36">
        <v>15</v>
      </c>
      <c r="B12" s="86" t="s">
        <v>235</v>
      </c>
      <c r="C12" s="83" t="s">
        <v>245</v>
      </c>
      <c r="D12" s="56" t="s">
        <v>290</v>
      </c>
      <c r="E12" s="70" t="s">
        <v>199</v>
      </c>
      <c r="F12" s="69">
        <v>4</v>
      </c>
      <c r="G12" s="87" t="s">
        <v>164</v>
      </c>
      <c r="H12" s="70" t="s">
        <v>199</v>
      </c>
      <c r="I12" s="36" t="s">
        <v>105</v>
      </c>
      <c r="J12" s="118" t="s">
        <v>213</v>
      </c>
      <c r="K12" s="55" t="s">
        <v>48</v>
      </c>
      <c r="L12" s="55"/>
      <c r="M12" s="36" t="s">
        <v>184</v>
      </c>
      <c r="N12" s="114" t="s">
        <v>297</v>
      </c>
      <c r="O12" s="114" t="s">
        <v>191</v>
      </c>
      <c r="P12" s="56" t="s">
        <v>290</v>
      </c>
    </row>
    <row r="13" spans="1:16" s="56" customFormat="1" ht="49.5" x14ac:dyDescent="0.25">
      <c r="A13" s="36">
        <v>7</v>
      </c>
      <c r="B13" s="84" t="s">
        <v>288</v>
      </c>
      <c r="C13" s="82" t="s">
        <v>241</v>
      </c>
      <c r="D13" s="56" t="s">
        <v>290</v>
      </c>
      <c r="E13" s="71" t="s">
        <v>253</v>
      </c>
      <c r="F13" s="72">
        <v>6</v>
      </c>
      <c r="G13" s="88" t="s">
        <v>75</v>
      </c>
      <c r="H13" s="71" t="s">
        <v>253</v>
      </c>
      <c r="I13" s="36" t="s">
        <v>254</v>
      </c>
      <c r="J13" s="120" t="s">
        <v>208</v>
      </c>
      <c r="K13" s="55" t="s">
        <v>48</v>
      </c>
      <c r="L13" s="55"/>
      <c r="M13" s="36" t="s">
        <v>185</v>
      </c>
      <c r="N13" s="114" t="s">
        <v>297</v>
      </c>
      <c r="O13" s="114" t="s">
        <v>191</v>
      </c>
      <c r="P13" s="56" t="s">
        <v>290</v>
      </c>
    </row>
    <row r="14" spans="1:16" s="56" customFormat="1" ht="49.5" x14ac:dyDescent="0.25">
      <c r="A14" s="36">
        <v>8</v>
      </c>
      <c r="B14" s="84" t="s">
        <v>283</v>
      </c>
      <c r="C14" s="82" t="s">
        <v>220</v>
      </c>
      <c r="D14" s="56" t="s">
        <v>290</v>
      </c>
      <c r="E14" s="71" t="s">
        <v>264</v>
      </c>
      <c r="F14" s="72">
        <v>3</v>
      </c>
      <c r="G14" s="88" t="s">
        <v>131</v>
      </c>
      <c r="H14" s="71" t="s">
        <v>264</v>
      </c>
      <c r="I14" s="36" t="s">
        <v>263</v>
      </c>
      <c r="J14" s="121" t="s">
        <v>209</v>
      </c>
      <c r="K14" s="55" t="s">
        <v>48</v>
      </c>
      <c r="L14" s="55"/>
      <c r="M14" s="36" t="s">
        <v>185</v>
      </c>
      <c r="N14" s="114" t="s">
        <v>297</v>
      </c>
      <c r="O14" s="114" t="s">
        <v>191</v>
      </c>
      <c r="P14" s="56" t="s">
        <v>290</v>
      </c>
    </row>
    <row r="15" spans="1:16" s="56" customFormat="1" ht="49.5" x14ac:dyDescent="0.25">
      <c r="A15" s="36">
        <v>9</v>
      </c>
      <c r="B15" s="84" t="s">
        <v>234</v>
      </c>
      <c r="C15" s="82" t="s">
        <v>244</v>
      </c>
      <c r="D15" s="56" t="s">
        <v>293</v>
      </c>
      <c r="E15" s="71" t="s">
        <v>261</v>
      </c>
      <c r="F15" s="72">
        <v>5</v>
      </c>
      <c r="G15" s="88" t="s">
        <v>76</v>
      </c>
      <c r="H15" s="71" t="s">
        <v>261</v>
      </c>
      <c r="I15" s="36" t="s">
        <v>260</v>
      </c>
      <c r="J15" s="121" t="s">
        <v>209</v>
      </c>
      <c r="K15" s="55" t="s">
        <v>48</v>
      </c>
      <c r="L15" s="55"/>
      <c r="M15" s="36" t="s">
        <v>185</v>
      </c>
      <c r="N15" s="114" t="s">
        <v>298</v>
      </c>
      <c r="O15" s="114" t="s">
        <v>192</v>
      </c>
    </row>
    <row r="16" spans="1:16" s="56" customFormat="1" ht="49.5" x14ac:dyDescent="0.25">
      <c r="A16" s="36">
        <v>12</v>
      </c>
      <c r="B16" s="85" t="s">
        <v>231</v>
      </c>
      <c r="C16" s="83" t="s">
        <v>221</v>
      </c>
      <c r="D16" s="56" t="s">
        <v>293</v>
      </c>
      <c r="E16" s="70" t="s">
        <v>262</v>
      </c>
      <c r="F16" s="69">
        <v>3</v>
      </c>
      <c r="G16" s="87" t="s">
        <v>131</v>
      </c>
      <c r="H16" s="70" t="s">
        <v>262</v>
      </c>
      <c r="I16" s="36" t="s">
        <v>105</v>
      </c>
      <c r="J16" s="118" t="s">
        <v>210</v>
      </c>
      <c r="K16" s="55" t="s">
        <v>48</v>
      </c>
      <c r="L16" s="55"/>
      <c r="M16" s="36" t="s">
        <v>185</v>
      </c>
      <c r="N16" s="114" t="s">
        <v>298</v>
      </c>
      <c r="O16" s="114" t="s">
        <v>192</v>
      </c>
    </row>
    <row r="17" spans="1:15" s="56" customFormat="1" ht="49.5" x14ac:dyDescent="0.25">
      <c r="A17" s="36">
        <v>13</v>
      </c>
      <c r="B17" s="86" t="s">
        <v>232</v>
      </c>
      <c r="C17" s="83" t="s">
        <v>242</v>
      </c>
      <c r="D17" s="56" t="s">
        <v>293</v>
      </c>
      <c r="E17" s="70" t="s">
        <v>256</v>
      </c>
      <c r="F17" s="69">
        <v>7</v>
      </c>
      <c r="G17" s="87" t="s">
        <v>248</v>
      </c>
      <c r="H17" s="70" t="s">
        <v>256</v>
      </c>
      <c r="I17" s="36" t="s">
        <v>105</v>
      </c>
      <c r="J17" s="118" t="s">
        <v>211</v>
      </c>
      <c r="K17" s="55" t="s">
        <v>48</v>
      </c>
      <c r="L17" s="55"/>
      <c r="M17" s="36" t="s">
        <v>185</v>
      </c>
      <c r="N17" s="114" t="s">
        <v>298</v>
      </c>
      <c r="O17" s="114" t="s">
        <v>192</v>
      </c>
    </row>
    <row r="18" spans="1:15" s="56" customFormat="1" ht="49.5" x14ac:dyDescent="0.25">
      <c r="A18" s="36">
        <v>1</v>
      </c>
      <c r="B18" s="84" t="s">
        <v>289</v>
      </c>
      <c r="C18" s="82" t="s">
        <v>219</v>
      </c>
      <c r="D18" s="56" t="s">
        <v>293</v>
      </c>
      <c r="E18" s="71" t="s">
        <v>195</v>
      </c>
      <c r="F18" s="72">
        <v>5</v>
      </c>
      <c r="G18" s="88" t="s">
        <v>76</v>
      </c>
      <c r="H18" s="71" t="s">
        <v>195</v>
      </c>
      <c r="I18" s="36"/>
      <c r="J18" s="118" t="s">
        <v>201</v>
      </c>
      <c r="K18" s="55" t="s">
        <v>48</v>
      </c>
      <c r="L18" s="55"/>
      <c r="M18" s="36" t="s">
        <v>185</v>
      </c>
      <c r="N18" s="114" t="s">
        <v>298</v>
      </c>
      <c r="O18" s="114" t="s">
        <v>192</v>
      </c>
    </row>
    <row r="19" spans="1:15" s="56" customFormat="1" ht="49.5" x14ac:dyDescent="0.25">
      <c r="A19" s="36">
        <v>10</v>
      </c>
      <c r="B19" s="86" t="s">
        <v>225</v>
      </c>
      <c r="C19" s="83" t="s">
        <v>218</v>
      </c>
      <c r="D19" s="56" t="s">
        <v>293</v>
      </c>
      <c r="E19" s="70" t="s">
        <v>249</v>
      </c>
      <c r="F19" s="69">
        <v>4</v>
      </c>
      <c r="G19" s="87" t="s">
        <v>164</v>
      </c>
      <c r="H19" s="70" t="s">
        <v>249</v>
      </c>
      <c r="I19" s="36" t="s">
        <v>105</v>
      </c>
      <c r="J19" s="121" t="s">
        <v>200</v>
      </c>
      <c r="K19" s="55" t="s">
        <v>48</v>
      </c>
      <c r="L19" s="55"/>
      <c r="M19" s="36" t="s">
        <v>184</v>
      </c>
      <c r="N19" s="114" t="s">
        <v>298</v>
      </c>
      <c r="O19" s="114" t="s">
        <v>192</v>
      </c>
    </row>
    <row r="20" spans="1:15" s="56" customFormat="1" ht="49.5" x14ac:dyDescent="0.25">
      <c r="A20" s="36">
        <v>2</v>
      </c>
      <c r="B20" s="84" t="s">
        <v>282</v>
      </c>
      <c r="C20" s="82" t="s">
        <v>222</v>
      </c>
      <c r="D20" s="56" t="s">
        <v>293</v>
      </c>
      <c r="E20" s="71" t="s">
        <v>196</v>
      </c>
      <c r="F20" s="72">
        <v>5</v>
      </c>
      <c r="G20" s="88" t="s">
        <v>76</v>
      </c>
      <c r="H20" s="71" t="s">
        <v>196</v>
      </c>
      <c r="I20" s="36"/>
      <c r="J20" s="118" t="s">
        <v>202</v>
      </c>
      <c r="K20" s="55" t="s">
        <v>48</v>
      </c>
      <c r="L20" s="55"/>
      <c r="M20" s="36" t="s">
        <v>185</v>
      </c>
      <c r="N20" s="114" t="s">
        <v>298</v>
      </c>
      <c r="O20" s="114" t="s">
        <v>192</v>
      </c>
    </row>
    <row r="21" spans="1:15" s="56" customFormat="1" ht="49.5" x14ac:dyDescent="0.25">
      <c r="A21" s="36">
        <v>6</v>
      </c>
      <c r="B21" s="84" t="s">
        <v>230</v>
      </c>
      <c r="C21" s="82" t="s">
        <v>240</v>
      </c>
      <c r="D21" s="56" t="s">
        <v>293</v>
      </c>
      <c r="E21" s="71" t="s">
        <v>255</v>
      </c>
      <c r="F21" s="72">
        <v>4</v>
      </c>
      <c r="G21" s="88" t="s">
        <v>164</v>
      </c>
      <c r="H21" s="71" t="s">
        <v>255</v>
      </c>
      <c r="I21" s="36" t="s">
        <v>105</v>
      </c>
      <c r="J21" s="122" t="s">
        <v>207</v>
      </c>
      <c r="K21" s="55" t="s">
        <v>48</v>
      </c>
      <c r="L21" s="55"/>
      <c r="M21" s="36" t="s">
        <v>184</v>
      </c>
      <c r="N21" s="114" t="s">
        <v>298</v>
      </c>
      <c r="O21" s="114" t="s">
        <v>192</v>
      </c>
    </row>
    <row r="22" spans="1:15" s="56" customFormat="1" ht="49.5" x14ac:dyDescent="0.25">
      <c r="A22" s="36">
        <v>4</v>
      </c>
      <c r="B22" s="84" t="s">
        <v>228</v>
      </c>
      <c r="C22" s="82" t="s">
        <v>238</v>
      </c>
      <c r="D22" s="56" t="s">
        <v>293</v>
      </c>
      <c r="E22" s="71" t="s">
        <v>250</v>
      </c>
      <c r="F22" s="72">
        <v>3</v>
      </c>
      <c r="G22" s="88" t="s">
        <v>131</v>
      </c>
      <c r="H22" s="71" t="s">
        <v>250</v>
      </c>
      <c r="I22" s="36"/>
      <c r="J22" s="118" t="s">
        <v>205</v>
      </c>
      <c r="K22" s="55" t="s">
        <v>217</v>
      </c>
      <c r="L22" s="55"/>
      <c r="M22" s="36" t="s">
        <v>184</v>
      </c>
      <c r="N22" s="114" t="s">
        <v>298</v>
      </c>
      <c r="O22" s="114" t="s">
        <v>192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opLeftCell="I1" zoomScale="86" zoomScaleNormal="86" workbookViewId="0">
      <selection activeCell="N1" sqref="N1:O5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0.85546875" style="32" customWidth="1"/>
    <col min="5" max="5" width="50.85546875" style="32" bestFit="1" customWidth="1"/>
    <col min="6" max="6" width="5.140625" style="29" bestFit="1" customWidth="1"/>
    <col min="7" max="7" width="5.42578125" style="32" customWidth="1"/>
    <col min="8" max="8" width="50.85546875" style="32" bestFit="1" customWidth="1"/>
    <col min="9" max="9" width="13" style="32" bestFit="1" customWidth="1"/>
    <col min="10" max="10" width="31" style="32" customWidth="1"/>
    <col min="11" max="11" width="18.7109375" style="32" bestFit="1" customWidth="1"/>
    <col min="12" max="12" width="14.42578125" style="32" bestFit="1" customWidth="1"/>
    <col min="13" max="13" width="21.140625" style="42" bestFit="1" customWidth="1"/>
    <col min="14" max="16384" width="9.140625" style="32"/>
  </cols>
  <sheetData>
    <row r="1" spans="1:15" s="56" customFormat="1" x14ac:dyDescent="0.25">
      <c r="A1" s="36" t="s">
        <v>0</v>
      </c>
      <c r="B1" s="36" t="s">
        <v>82</v>
      </c>
      <c r="C1" s="36" t="s">
        <v>4</v>
      </c>
      <c r="D1" s="36" t="s">
        <v>284</v>
      </c>
      <c r="E1" s="36" t="s">
        <v>5</v>
      </c>
      <c r="F1" s="36" t="s">
        <v>1</v>
      </c>
      <c r="G1" s="36" t="s">
        <v>79</v>
      </c>
      <c r="H1" s="36" t="s">
        <v>5</v>
      </c>
      <c r="I1" s="36" t="s">
        <v>15</v>
      </c>
      <c r="J1" s="36" t="s">
        <v>2</v>
      </c>
      <c r="K1" s="55" t="s">
        <v>15</v>
      </c>
      <c r="L1" s="55" t="s">
        <v>49</v>
      </c>
      <c r="M1" s="36" t="s">
        <v>186</v>
      </c>
      <c r="N1" s="56" t="s">
        <v>299</v>
      </c>
      <c r="O1" s="56" t="s">
        <v>300</v>
      </c>
    </row>
    <row r="2" spans="1:15" s="30" customFormat="1" ht="19.5" thickBot="1" x14ac:dyDescent="0.3">
      <c r="A2" s="26">
        <v>1</v>
      </c>
      <c r="B2" s="95" t="s">
        <v>277</v>
      </c>
      <c r="C2" s="90" t="s">
        <v>270</v>
      </c>
      <c r="D2" s="90" t="s">
        <v>294</v>
      </c>
      <c r="E2" s="90" t="s">
        <v>274</v>
      </c>
      <c r="F2" s="90">
        <v>10</v>
      </c>
      <c r="G2" s="90">
        <v>10</v>
      </c>
      <c r="H2" s="90" t="s">
        <v>274</v>
      </c>
      <c r="I2" s="36" t="s">
        <v>105</v>
      </c>
      <c r="J2" s="90" t="s">
        <v>273</v>
      </c>
      <c r="K2" s="93" t="s">
        <v>48</v>
      </c>
      <c r="L2" s="93"/>
      <c r="M2" s="26" t="s">
        <v>184</v>
      </c>
      <c r="N2" s="30" t="s">
        <v>302</v>
      </c>
      <c r="O2" s="30" t="s">
        <v>191</v>
      </c>
    </row>
    <row r="3" spans="1:15" s="30" customFormat="1" ht="38.25" thickBot="1" x14ac:dyDescent="0.3">
      <c r="A3" s="26">
        <v>3</v>
      </c>
      <c r="B3" s="97" t="s">
        <v>279</v>
      </c>
      <c r="C3" s="90" t="s">
        <v>272</v>
      </c>
      <c r="D3" s="90" t="s">
        <v>294</v>
      </c>
      <c r="E3" s="90" t="s">
        <v>276</v>
      </c>
      <c r="F3" s="108">
        <v>9</v>
      </c>
      <c r="G3" s="109" t="s">
        <v>281</v>
      </c>
      <c r="H3" s="90" t="s">
        <v>276</v>
      </c>
      <c r="I3" s="36"/>
      <c r="J3" s="108" t="s">
        <v>273</v>
      </c>
      <c r="K3" s="93" t="s">
        <v>48</v>
      </c>
      <c r="L3" s="93"/>
      <c r="M3" s="26" t="s">
        <v>184</v>
      </c>
      <c r="N3" s="30" t="s">
        <v>302</v>
      </c>
      <c r="O3" s="30" t="s">
        <v>191</v>
      </c>
    </row>
    <row r="4" spans="1:15" s="30" customFormat="1" ht="38.25" thickBot="1" x14ac:dyDescent="0.3">
      <c r="A4" s="26">
        <v>4</v>
      </c>
      <c r="B4" s="96" t="s">
        <v>265</v>
      </c>
      <c r="C4" s="108" t="s">
        <v>266</v>
      </c>
      <c r="D4" s="90" t="s">
        <v>294</v>
      </c>
      <c r="E4" s="108" t="s">
        <v>267</v>
      </c>
      <c r="F4" s="108">
        <v>17</v>
      </c>
      <c r="G4" s="110" t="s">
        <v>268</v>
      </c>
      <c r="H4" s="108" t="s">
        <v>267</v>
      </c>
      <c r="I4" s="26"/>
      <c r="J4" s="112" t="s">
        <v>269</v>
      </c>
      <c r="K4" s="93" t="s">
        <v>48</v>
      </c>
      <c r="L4" s="93"/>
      <c r="M4" s="26" t="s">
        <v>184</v>
      </c>
      <c r="N4" s="30" t="s">
        <v>302</v>
      </c>
      <c r="O4" s="30" t="s">
        <v>191</v>
      </c>
    </row>
    <row r="5" spans="1:15" s="29" customFormat="1" ht="19.5" thickBot="1" x14ac:dyDescent="0.3">
      <c r="A5" s="26">
        <v>2</v>
      </c>
      <c r="B5" s="95" t="s">
        <v>278</v>
      </c>
      <c r="C5" s="90" t="s">
        <v>271</v>
      </c>
      <c r="D5" s="90" t="s">
        <v>295</v>
      </c>
      <c r="E5" s="90" t="s">
        <v>275</v>
      </c>
      <c r="F5" s="90">
        <v>3</v>
      </c>
      <c r="G5" s="111" t="s">
        <v>131</v>
      </c>
      <c r="H5" s="90" t="s">
        <v>275</v>
      </c>
      <c r="I5" s="36" t="s">
        <v>105</v>
      </c>
      <c r="J5" s="57" t="s">
        <v>207</v>
      </c>
      <c r="K5" s="93" t="s">
        <v>48</v>
      </c>
      <c r="L5" s="93"/>
      <c r="M5" s="26" t="s">
        <v>184</v>
      </c>
      <c r="N5" s="30" t="s">
        <v>303</v>
      </c>
      <c r="O5" s="30" t="s">
        <v>301</v>
      </c>
    </row>
    <row r="6" spans="1:15" x14ac:dyDescent="0.25">
      <c r="A6" s="116" t="s">
        <v>14</v>
      </c>
      <c r="B6" s="116"/>
      <c r="C6" s="116"/>
      <c r="D6" s="113"/>
      <c r="E6" s="113"/>
      <c r="F6" s="26">
        <f>SUM(F2:F5)</f>
        <v>39</v>
      </c>
      <c r="G6" s="54" t="s">
        <v>292</v>
      </c>
      <c r="H6" s="113"/>
      <c r="I6" s="113"/>
      <c r="J6" s="113"/>
      <c r="K6" s="31"/>
      <c r="L6" s="31"/>
      <c r="M6" s="41"/>
    </row>
  </sheetData>
  <mergeCells count="1">
    <mergeCell ref="A6:C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H5" zoomScale="86" zoomScaleNormal="86" workbookViewId="0">
      <selection activeCell="A2" sqref="A2:XFD18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4" width="9.140625" style="32"/>
    <col min="5" max="5" width="50.85546875" style="32" customWidth="1"/>
    <col min="6" max="7" width="5.42578125" style="32" customWidth="1"/>
    <col min="8" max="8" width="50.85546875" style="32" customWidth="1"/>
    <col min="9" max="9" width="33.5703125" style="32" customWidth="1"/>
    <col min="10" max="10" width="27.7109375" style="42" customWidth="1"/>
    <col min="11" max="11" width="26.28515625" style="32" customWidth="1"/>
    <col min="12" max="12" width="14.42578125" style="32" customWidth="1"/>
    <col min="13" max="15" width="21.140625" style="42" customWidth="1"/>
    <col min="16" max="16384" width="9.140625" style="32"/>
  </cols>
  <sheetData>
    <row r="1" spans="1:16" s="56" customFormat="1" x14ac:dyDescent="0.25">
      <c r="A1" s="36" t="s">
        <v>0</v>
      </c>
      <c r="B1" s="33" t="s">
        <v>82</v>
      </c>
      <c r="C1" s="81" t="s">
        <v>4</v>
      </c>
      <c r="D1" s="56" t="s">
        <v>284</v>
      </c>
      <c r="E1" s="36" t="s">
        <v>5</v>
      </c>
      <c r="F1" s="36" t="s">
        <v>1</v>
      </c>
      <c r="G1" s="36" t="s">
        <v>79</v>
      </c>
      <c r="H1" s="36" t="s">
        <v>5</v>
      </c>
      <c r="I1" s="36" t="s">
        <v>15</v>
      </c>
      <c r="J1" s="40" t="s">
        <v>2</v>
      </c>
      <c r="K1" s="55" t="s">
        <v>15</v>
      </c>
      <c r="L1" s="55" t="s">
        <v>49</v>
      </c>
      <c r="M1" s="36" t="s">
        <v>186</v>
      </c>
      <c r="N1" s="114" t="s">
        <v>296</v>
      </c>
      <c r="O1" s="114" t="s">
        <v>37</v>
      </c>
      <c r="P1" s="56" t="s">
        <v>284</v>
      </c>
    </row>
    <row r="2" spans="1:16" s="56" customFormat="1" ht="33.75" thickBot="1" x14ac:dyDescent="0.3">
      <c r="A2" s="36">
        <v>14</v>
      </c>
      <c r="B2" s="104" t="s">
        <v>233</v>
      </c>
      <c r="C2" s="105" t="s">
        <v>243</v>
      </c>
      <c r="D2" s="56" t="s">
        <v>290</v>
      </c>
      <c r="E2" s="70" t="s">
        <v>198</v>
      </c>
      <c r="F2" s="69">
        <v>8</v>
      </c>
      <c r="G2" s="87" t="s">
        <v>130</v>
      </c>
      <c r="H2" s="70" t="s">
        <v>198</v>
      </c>
      <c r="I2" s="36"/>
      <c r="J2" s="75" t="s">
        <v>212</v>
      </c>
      <c r="K2" s="55" t="s">
        <v>48</v>
      </c>
      <c r="L2" s="55"/>
      <c r="M2" s="36" t="s">
        <v>184</v>
      </c>
      <c r="N2" s="114" t="s">
        <v>297</v>
      </c>
      <c r="O2" s="114" t="s">
        <v>191</v>
      </c>
      <c r="P2" s="56" t="s">
        <v>290</v>
      </c>
    </row>
    <row r="3" spans="1:16" s="56" customFormat="1" ht="33" x14ac:dyDescent="0.25">
      <c r="A3" s="36">
        <v>11</v>
      </c>
      <c r="B3" s="85" t="s">
        <v>227</v>
      </c>
      <c r="C3" s="83" t="s">
        <v>237</v>
      </c>
      <c r="D3" s="56" t="s">
        <v>290</v>
      </c>
      <c r="E3" s="73" t="s">
        <v>251</v>
      </c>
      <c r="F3" s="69">
        <v>5</v>
      </c>
      <c r="G3" s="87" t="s">
        <v>76</v>
      </c>
      <c r="H3" s="73" t="s">
        <v>251</v>
      </c>
      <c r="I3" s="36"/>
      <c r="J3" s="75" t="s">
        <v>204</v>
      </c>
      <c r="K3" s="55" t="s">
        <v>216</v>
      </c>
      <c r="L3" s="55"/>
      <c r="M3" s="36" t="s">
        <v>184</v>
      </c>
      <c r="N3" s="114" t="s">
        <v>297</v>
      </c>
      <c r="O3" s="114" t="s">
        <v>191</v>
      </c>
      <c r="P3" s="56" t="s">
        <v>290</v>
      </c>
    </row>
    <row r="4" spans="1:16" s="56" customFormat="1" ht="33" x14ac:dyDescent="0.25">
      <c r="A4" s="36">
        <v>5</v>
      </c>
      <c r="B4" s="84" t="s">
        <v>229</v>
      </c>
      <c r="C4" s="82" t="s">
        <v>239</v>
      </c>
      <c r="D4" s="56" t="s">
        <v>290</v>
      </c>
      <c r="E4" s="71" t="s">
        <v>252</v>
      </c>
      <c r="F4" s="72">
        <v>5</v>
      </c>
      <c r="G4" s="88" t="s">
        <v>76</v>
      </c>
      <c r="H4" s="71" t="s">
        <v>252</v>
      </c>
      <c r="I4" s="36"/>
      <c r="J4" s="75" t="s">
        <v>206</v>
      </c>
      <c r="K4" s="55" t="s">
        <v>48</v>
      </c>
      <c r="L4" s="55"/>
      <c r="M4" s="36" t="s">
        <v>184</v>
      </c>
      <c r="N4" s="114" t="s">
        <v>297</v>
      </c>
      <c r="O4" s="114" t="s">
        <v>191</v>
      </c>
      <c r="P4" s="56" t="s">
        <v>290</v>
      </c>
    </row>
    <row r="5" spans="1:16" s="56" customFormat="1" ht="33" x14ac:dyDescent="0.25">
      <c r="A5" s="36">
        <v>17</v>
      </c>
      <c r="B5" s="86" t="s">
        <v>224</v>
      </c>
      <c r="C5" s="83" t="s">
        <v>247</v>
      </c>
      <c r="D5" s="56" t="s">
        <v>290</v>
      </c>
      <c r="E5" s="70" t="s">
        <v>257</v>
      </c>
      <c r="F5" s="69">
        <v>4</v>
      </c>
      <c r="G5" s="87" t="s">
        <v>164</v>
      </c>
      <c r="H5" s="70" t="s">
        <v>257</v>
      </c>
      <c r="I5" s="36" t="s">
        <v>258</v>
      </c>
      <c r="J5" s="75" t="s">
        <v>215</v>
      </c>
      <c r="K5" s="55" t="s">
        <v>48</v>
      </c>
      <c r="L5" s="55"/>
      <c r="M5" s="36" t="s">
        <v>184</v>
      </c>
      <c r="N5" s="114" t="s">
        <v>297</v>
      </c>
      <c r="O5" s="114" t="s">
        <v>191</v>
      </c>
      <c r="P5" s="56" t="s">
        <v>290</v>
      </c>
    </row>
    <row r="6" spans="1:16" s="56" customFormat="1" ht="33" x14ac:dyDescent="0.25">
      <c r="A6" s="36">
        <v>16</v>
      </c>
      <c r="B6" s="86" t="s">
        <v>236</v>
      </c>
      <c r="C6" s="83" t="s">
        <v>246</v>
      </c>
      <c r="D6" s="56" t="s">
        <v>290</v>
      </c>
      <c r="E6" s="70" t="s">
        <v>259</v>
      </c>
      <c r="F6" s="69">
        <v>3</v>
      </c>
      <c r="G6" s="87" t="s">
        <v>131</v>
      </c>
      <c r="H6" s="70" t="s">
        <v>259</v>
      </c>
      <c r="I6" s="36" t="s">
        <v>260</v>
      </c>
      <c r="J6" s="107" t="s">
        <v>214</v>
      </c>
      <c r="K6" s="55" t="s">
        <v>48</v>
      </c>
      <c r="L6" s="55"/>
      <c r="M6" s="36" t="s">
        <v>184</v>
      </c>
      <c r="N6" s="114" t="s">
        <v>297</v>
      </c>
      <c r="O6" s="114" t="s">
        <v>191</v>
      </c>
      <c r="P6" s="56" t="s">
        <v>290</v>
      </c>
    </row>
    <row r="7" spans="1:16" s="56" customFormat="1" ht="33" x14ac:dyDescent="0.25">
      <c r="A7" s="36">
        <v>3</v>
      </c>
      <c r="B7" s="84" t="s">
        <v>226</v>
      </c>
      <c r="C7" s="82" t="s">
        <v>223</v>
      </c>
      <c r="D7" s="56" t="s">
        <v>290</v>
      </c>
      <c r="E7" s="71" t="s">
        <v>197</v>
      </c>
      <c r="F7" s="72">
        <v>5</v>
      </c>
      <c r="G7" s="88" t="s">
        <v>76</v>
      </c>
      <c r="H7" s="71" t="s">
        <v>197</v>
      </c>
      <c r="I7" s="36"/>
      <c r="J7" s="75" t="s">
        <v>203</v>
      </c>
      <c r="K7" s="55" t="s">
        <v>48</v>
      </c>
      <c r="L7" s="55"/>
      <c r="M7" s="36" t="s">
        <v>184</v>
      </c>
      <c r="N7" s="114" t="s">
        <v>297</v>
      </c>
      <c r="O7" s="114" t="s">
        <v>191</v>
      </c>
      <c r="P7" s="56" t="s">
        <v>290</v>
      </c>
    </row>
    <row r="8" spans="1:16" s="56" customFormat="1" ht="33" x14ac:dyDescent="0.25">
      <c r="A8" s="36">
        <v>15</v>
      </c>
      <c r="B8" s="86" t="s">
        <v>235</v>
      </c>
      <c r="C8" s="83" t="s">
        <v>245</v>
      </c>
      <c r="D8" s="56" t="s">
        <v>290</v>
      </c>
      <c r="E8" s="70" t="s">
        <v>199</v>
      </c>
      <c r="F8" s="69">
        <v>4</v>
      </c>
      <c r="G8" s="87" t="s">
        <v>164</v>
      </c>
      <c r="H8" s="70" t="s">
        <v>199</v>
      </c>
      <c r="I8" s="36" t="s">
        <v>105</v>
      </c>
      <c r="J8" s="75" t="s">
        <v>213</v>
      </c>
      <c r="K8" s="55" t="s">
        <v>48</v>
      </c>
      <c r="L8" s="55"/>
      <c r="M8" s="36" t="s">
        <v>184</v>
      </c>
      <c r="N8" s="114" t="s">
        <v>297</v>
      </c>
      <c r="O8" s="114" t="s">
        <v>191</v>
      </c>
      <c r="P8" s="56" t="s">
        <v>290</v>
      </c>
    </row>
    <row r="9" spans="1:16" s="56" customFormat="1" ht="33" x14ac:dyDescent="0.25">
      <c r="A9" s="36">
        <v>7</v>
      </c>
      <c r="B9" s="84" t="s">
        <v>288</v>
      </c>
      <c r="C9" s="82" t="s">
        <v>241</v>
      </c>
      <c r="D9" s="56" t="s">
        <v>290</v>
      </c>
      <c r="E9" s="71" t="s">
        <v>253</v>
      </c>
      <c r="F9" s="72">
        <v>6</v>
      </c>
      <c r="G9" s="88" t="s">
        <v>75</v>
      </c>
      <c r="H9" s="71" t="s">
        <v>253</v>
      </c>
      <c r="I9" s="36" t="s">
        <v>254</v>
      </c>
      <c r="J9" s="77" t="s">
        <v>208</v>
      </c>
      <c r="K9" s="55" t="s">
        <v>48</v>
      </c>
      <c r="L9" s="55"/>
      <c r="M9" s="36" t="s">
        <v>185</v>
      </c>
      <c r="N9" s="114" t="s">
        <v>297</v>
      </c>
      <c r="O9" s="114" t="s">
        <v>191</v>
      </c>
      <c r="P9" s="56" t="s">
        <v>290</v>
      </c>
    </row>
    <row r="10" spans="1:16" s="56" customFormat="1" ht="33" x14ac:dyDescent="0.25">
      <c r="A10" s="36">
        <v>8</v>
      </c>
      <c r="B10" s="84" t="s">
        <v>283</v>
      </c>
      <c r="C10" s="82" t="s">
        <v>220</v>
      </c>
      <c r="D10" s="56" t="s">
        <v>290</v>
      </c>
      <c r="E10" s="71" t="s">
        <v>264</v>
      </c>
      <c r="F10" s="72">
        <v>3</v>
      </c>
      <c r="G10" s="88" t="s">
        <v>131</v>
      </c>
      <c r="H10" s="71" t="s">
        <v>264</v>
      </c>
      <c r="I10" s="36" t="s">
        <v>263</v>
      </c>
      <c r="J10" s="78" t="s">
        <v>209</v>
      </c>
      <c r="K10" s="55" t="s">
        <v>48</v>
      </c>
      <c r="L10" s="55"/>
      <c r="M10" s="36" t="s">
        <v>185</v>
      </c>
      <c r="N10" s="114" t="s">
        <v>297</v>
      </c>
      <c r="O10" s="114" t="s">
        <v>191</v>
      </c>
      <c r="P10" s="56" t="s">
        <v>290</v>
      </c>
    </row>
    <row r="11" spans="1:16" s="56" customFormat="1" ht="18.75" x14ac:dyDescent="0.25">
      <c r="A11" s="36">
        <v>9</v>
      </c>
      <c r="B11" s="84" t="s">
        <v>234</v>
      </c>
      <c r="C11" s="82" t="s">
        <v>244</v>
      </c>
      <c r="D11" s="56" t="s">
        <v>293</v>
      </c>
      <c r="E11" s="71" t="s">
        <v>261</v>
      </c>
      <c r="F11" s="72">
        <v>5</v>
      </c>
      <c r="G11" s="88" t="s">
        <v>76</v>
      </c>
      <c r="H11" s="71" t="s">
        <v>261</v>
      </c>
      <c r="I11" s="36" t="s">
        <v>260</v>
      </c>
      <c r="J11" s="78" t="s">
        <v>209</v>
      </c>
      <c r="K11" s="55" t="s">
        <v>48</v>
      </c>
      <c r="L11" s="55"/>
      <c r="M11" s="36" t="s">
        <v>185</v>
      </c>
      <c r="N11" s="114" t="s">
        <v>298</v>
      </c>
      <c r="O11" s="114" t="s">
        <v>192</v>
      </c>
    </row>
    <row r="12" spans="1:16" s="56" customFormat="1" ht="18.75" x14ac:dyDescent="0.25">
      <c r="A12" s="36">
        <v>12</v>
      </c>
      <c r="B12" s="85" t="s">
        <v>231</v>
      </c>
      <c r="C12" s="83" t="s">
        <v>221</v>
      </c>
      <c r="D12" s="56" t="s">
        <v>293</v>
      </c>
      <c r="E12" s="70" t="s">
        <v>262</v>
      </c>
      <c r="F12" s="69">
        <v>3</v>
      </c>
      <c r="G12" s="87" t="s">
        <v>131</v>
      </c>
      <c r="H12" s="70" t="s">
        <v>262</v>
      </c>
      <c r="I12" s="36" t="s">
        <v>105</v>
      </c>
      <c r="J12" s="75" t="s">
        <v>210</v>
      </c>
      <c r="K12" s="55" t="s">
        <v>48</v>
      </c>
      <c r="L12" s="55"/>
      <c r="M12" s="36" t="s">
        <v>185</v>
      </c>
      <c r="N12" s="114" t="s">
        <v>298</v>
      </c>
      <c r="O12" s="114" t="s">
        <v>192</v>
      </c>
    </row>
    <row r="13" spans="1:16" s="56" customFormat="1" ht="37.5" x14ac:dyDescent="0.25">
      <c r="A13" s="36">
        <v>13</v>
      </c>
      <c r="B13" s="86" t="s">
        <v>232</v>
      </c>
      <c r="C13" s="83" t="s">
        <v>242</v>
      </c>
      <c r="D13" s="56" t="s">
        <v>293</v>
      </c>
      <c r="E13" s="70" t="s">
        <v>256</v>
      </c>
      <c r="F13" s="69">
        <v>7</v>
      </c>
      <c r="G13" s="87" t="s">
        <v>248</v>
      </c>
      <c r="H13" s="70" t="s">
        <v>256</v>
      </c>
      <c r="I13" s="36" t="s">
        <v>105</v>
      </c>
      <c r="J13" s="75" t="s">
        <v>211</v>
      </c>
      <c r="K13" s="55" t="s">
        <v>48</v>
      </c>
      <c r="L13" s="55"/>
      <c r="M13" s="36" t="s">
        <v>185</v>
      </c>
      <c r="N13" s="114" t="s">
        <v>298</v>
      </c>
      <c r="O13" s="114" t="s">
        <v>192</v>
      </c>
    </row>
    <row r="14" spans="1:16" s="56" customFormat="1" ht="18.75" x14ac:dyDescent="0.25">
      <c r="A14" s="36">
        <v>1</v>
      </c>
      <c r="B14" s="84" t="s">
        <v>289</v>
      </c>
      <c r="C14" s="82" t="s">
        <v>219</v>
      </c>
      <c r="D14" s="56" t="s">
        <v>293</v>
      </c>
      <c r="E14" s="71" t="s">
        <v>195</v>
      </c>
      <c r="F14" s="72">
        <v>5</v>
      </c>
      <c r="G14" s="88" t="s">
        <v>76</v>
      </c>
      <c r="H14" s="71" t="s">
        <v>195</v>
      </c>
      <c r="I14" s="36"/>
      <c r="J14" s="75" t="s">
        <v>201</v>
      </c>
      <c r="K14" s="55" t="s">
        <v>48</v>
      </c>
      <c r="L14" s="55"/>
      <c r="M14" s="36" t="s">
        <v>185</v>
      </c>
      <c r="N14" s="114" t="s">
        <v>298</v>
      </c>
      <c r="O14" s="114" t="s">
        <v>192</v>
      </c>
    </row>
    <row r="15" spans="1:16" s="56" customFormat="1" ht="18.75" x14ac:dyDescent="0.25">
      <c r="A15" s="36">
        <v>10</v>
      </c>
      <c r="B15" s="86" t="s">
        <v>225</v>
      </c>
      <c r="C15" s="83" t="s">
        <v>218</v>
      </c>
      <c r="D15" s="56" t="s">
        <v>293</v>
      </c>
      <c r="E15" s="70" t="s">
        <v>249</v>
      </c>
      <c r="F15" s="69">
        <v>4</v>
      </c>
      <c r="G15" s="87" t="s">
        <v>164</v>
      </c>
      <c r="H15" s="70" t="s">
        <v>249</v>
      </c>
      <c r="I15" s="36" t="s">
        <v>105</v>
      </c>
      <c r="J15" s="78" t="s">
        <v>200</v>
      </c>
      <c r="K15" s="55" t="s">
        <v>48</v>
      </c>
      <c r="L15" s="55"/>
      <c r="M15" s="36" t="s">
        <v>184</v>
      </c>
      <c r="N15" s="114" t="s">
        <v>298</v>
      </c>
      <c r="O15" s="114" t="s">
        <v>192</v>
      </c>
    </row>
    <row r="16" spans="1:16" s="56" customFormat="1" ht="18.75" x14ac:dyDescent="0.25">
      <c r="A16" s="36">
        <v>2</v>
      </c>
      <c r="B16" s="84" t="s">
        <v>282</v>
      </c>
      <c r="C16" s="82" t="s">
        <v>222</v>
      </c>
      <c r="D16" s="56" t="s">
        <v>293</v>
      </c>
      <c r="E16" s="71" t="s">
        <v>196</v>
      </c>
      <c r="F16" s="72">
        <v>5</v>
      </c>
      <c r="G16" s="88" t="s">
        <v>76</v>
      </c>
      <c r="H16" s="71" t="s">
        <v>196</v>
      </c>
      <c r="I16" s="36"/>
      <c r="J16" s="75" t="s">
        <v>202</v>
      </c>
      <c r="K16" s="55" t="s">
        <v>48</v>
      </c>
      <c r="L16" s="55"/>
      <c r="M16" s="36" t="s">
        <v>185</v>
      </c>
      <c r="N16" s="114" t="s">
        <v>298</v>
      </c>
      <c r="O16" s="114" t="s">
        <v>192</v>
      </c>
    </row>
    <row r="17" spans="1:15" s="56" customFormat="1" ht="18.75" x14ac:dyDescent="0.25">
      <c r="A17" s="36">
        <v>6</v>
      </c>
      <c r="B17" s="84" t="s">
        <v>230</v>
      </c>
      <c r="C17" s="82" t="s">
        <v>240</v>
      </c>
      <c r="D17" s="56" t="s">
        <v>293</v>
      </c>
      <c r="E17" s="71" t="s">
        <v>255</v>
      </c>
      <c r="F17" s="72">
        <v>4</v>
      </c>
      <c r="G17" s="88" t="s">
        <v>164</v>
      </c>
      <c r="H17" s="71" t="s">
        <v>255</v>
      </c>
      <c r="I17" s="36" t="s">
        <v>105</v>
      </c>
      <c r="J17" s="106" t="s">
        <v>207</v>
      </c>
      <c r="K17" s="55" t="s">
        <v>48</v>
      </c>
      <c r="L17" s="55"/>
      <c r="M17" s="36" t="s">
        <v>184</v>
      </c>
      <c r="N17" s="114" t="s">
        <v>298</v>
      </c>
      <c r="O17" s="114" t="s">
        <v>192</v>
      </c>
    </row>
    <row r="18" spans="1:15" s="56" customFormat="1" ht="18.75" x14ac:dyDescent="0.25">
      <c r="A18" s="36">
        <v>4</v>
      </c>
      <c r="B18" s="84" t="s">
        <v>228</v>
      </c>
      <c r="C18" s="82" t="s">
        <v>238</v>
      </c>
      <c r="D18" s="56" t="s">
        <v>293</v>
      </c>
      <c r="E18" s="71" t="s">
        <v>250</v>
      </c>
      <c r="F18" s="72">
        <v>3</v>
      </c>
      <c r="G18" s="88" t="s">
        <v>131</v>
      </c>
      <c r="H18" s="71" t="s">
        <v>250</v>
      </c>
      <c r="I18" s="36"/>
      <c r="J18" s="75" t="s">
        <v>205</v>
      </c>
      <c r="K18" s="55" t="s">
        <v>217</v>
      </c>
      <c r="L18" s="55"/>
      <c r="M18" s="36" t="s">
        <v>184</v>
      </c>
      <c r="N18" s="114" t="s">
        <v>298</v>
      </c>
      <c r="O18" s="114" t="s">
        <v>192</v>
      </c>
    </row>
    <row r="19" spans="1:15" x14ac:dyDescent="0.25">
      <c r="A19" s="116" t="s">
        <v>14</v>
      </c>
      <c r="B19" s="116"/>
      <c r="C19" s="116"/>
      <c r="D19" s="56"/>
      <c r="E19" s="113"/>
      <c r="F19" s="26">
        <f>SUM(F2:F18)</f>
        <v>79</v>
      </c>
      <c r="G19" s="28" t="s">
        <v>291</v>
      </c>
      <c r="H19" s="113"/>
      <c r="I19" s="113"/>
      <c r="J19" s="41"/>
      <c r="K19" s="31"/>
      <c r="L19" s="31"/>
      <c r="M19" s="41"/>
      <c r="N19" s="115"/>
      <c r="O19" s="115"/>
    </row>
  </sheetData>
  <mergeCells count="1">
    <mergeCell ref="A19:C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opLeftCell="G1" zoomScale="86" zoomScaleNormal="86" workbookViewId="0">
      <selection activeCell="O5" sqref="O1:P5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42578125" style="32" customWidth="1"/>
    <col min="5" max="5" width="50.85546875" style="32" customWidth="1"/>
    <col min="6" max="6" width="50.85546875" style="32" bestFit="1" customWidth="1"/>
    <col min="7" max="7" width="5.140625" style="29" bestFit="1" customWidth="1"/>
    <col min="8" max="8" width="5.42578125" style="32" customWidth="1"/>
    <col min="9" max="9" width="50.85546875" style="32" bestFit="1" customWidth="1"/>
    <col min="10" max="10" width="13" style="32" bestFit="1" customWidth="1"/>
    <col min="11" max="11" width="31" style="32" customWidth="1"/>
    <col min="12" max="12" width="18.7109375" style="32" bestFit="1" customWidth="1"/>
    <col min="13" max="13" width="14.42578125" style="32" bestFit="1" customWidth="1"/>
    <col min="14" max="14" width="21.140625" style="42" bestFit="1" customWidth="1"/>
    <col min="15" max="15" width="13.42578125" style="32" bestFit="1" customWidth="1"/>
    <col min="16" max="16" width="23.42578125" style="32" bestFit="1" customWidth="1"/>
    <col min="17" max="16384" width="9.140625" style="32"/>
  </cols>
  <sheetData>
    <row r="1" spans="1:16" s="56" customFormat="1" x14ac:dyDescent="0.25">
      <c r="A1" s="36" t="s">
        <v>0</v>
      </c>
      <c r="B1" s="36" t="s">
        <v>82</v>
      </c>
      <c r="C1" s="36" t="s">
        <v>4</v>
      </c>
      <c r="D1" s="36" t="s">
        <v>79</v>
      </c>
      <c r="E1" s="36" t="s">
        <v>284</v>
      </c>
      <c r="F1" s="36" t="s">
        <v>5</v>
      </c>
      <c r="G1" s="36" t="s">
        <v>1</v>
      </c>
      <c r="H1" s="36" t="s">
        <v>79</v>
      </c>
      <c r="I1" s="36" t="s">
        <v>5</v>
      </c>
      <c r="J1" s="36" t="s">
        <v>15</v>
      </c>
      <c r="K1" s="36" t="s">
        <v>2</v>
      </c>
      <c r="L1" s="55" t="s">
        <v>15</v>
      </c>
      <c r="M1" s="55" t="s">
        <v>49</v>
      </c>
      <c r="N1" s="36" t="s">
        <v>186</v>
      </c>
      <c r="O1" s="56" t="s">
        <v>299</v>
      </c>
      <c r="P1" s="56" t="s">
        <v>300</v>
      </c>
    </row>
    <row r="2" spans="1:16" s="30" customFormat="1" ht="19.5" thickBot="1" x14ac:dyDescent="0.3">
      <c r="A2" s="26">
        <v>1</v>
      </c>
      <c r="B2" s="95" t="s">
        <v>277</v>
      </c>
      <c r="C2" s="90" t="s">
        <v>270</v>
      </c>
      <c r="D2" s="90">
        <v>10</v>
      </c>
      <c r="E2" s="90" t="s">
        <v>294</v>
      </c>
      <c r="F2" s="90" t="s">
        <v>274</v>
      </c>
      <c r="G2" s="90">
        <v>10</v>
      </c>
      <c r="H2" s="90">
        <v>10</v>
      </c>
      <c r="I2" s="90" t="s">
        <v>274</v>
      </c>
      <c r="J2" s="36" t="s">
        <v>105</v>
      </c>
      <c r="K2" s="90" t="s">
        <v>273</v>
      </c>
      <c r="L2" s="93" t="s">
        <v>48</v>
      </c>
      <c r="M2" s="93"/>
      <c r="N2" s="26" t="s">
        <v>184</v>
      </c>
      <c r="O2" s="30" t="s">
        <v>302</v>
      </c>
      <c r="P2" s="30" t="s">
        <v>191</v>
      </c>
    </row>
    <row r="3" spans="1:16" s="30" customFormat="1" ht="38.25" thickBot="1" x14ac:dyDescent="0.3">
      <c r="A3" s="26">
        <v>3</v>
      </c>
      <c r="B3" s="97" t="s">
        <v>279</v>
      </c>
      <c r="C3" s="90" t="s">
        <v>272</v>
      </c>
      <c r="D3" s="109" t="s">
        <v>281</v>
      </c>
      <c r="E3" s="90" t="s">
        <v>294</v>
      </c>
      <c r="F3" s="90" t="s">
        <v>276</v>
      </c>
      <c r="G3" s="108">
        <v>9</v>
      </c>
      <c r="H3" s="109" t="s">
        <v>281</v>
      </c>
      <c r="I3" s="90" t="s">
        <v>276</v>
      </c>
      <c r="J3" s="36"/>
      <c r="K3" s="108" t="s">
        <v>273</v>
      </c>
      <c r="L3" s="93" t="s">
        <v>48</v>
      </c>
      <c r="M3" s="93"/>
      <c r="N3" s="26" t="s">
        <v>184</v>
      </c>
      <c r="O3" s="30" t="s">
        <v>302</v>
      </c>
      <c r="P3" s="30" t="s">
        <v>191</v>
      </c>
    </row>
    <row r="4" spans="1:16" s="30" customFormat="1" ht="38.25" thickBot="1" x14ac:dyDescent="0.3">
      <c r="A4" s="26">
        <v>4</v>
      </c>
      <c r="B4" s="96" t="s">
        <v>265</v>
      </c>
      <c r="C4" s="108" t="s">
        <v>266</v>
      </c>
      <c r="D4" s="110" t="s">
        <v>268</v>
      </c>
      <c r="E4" s="90" t="s">
        <v>294</v>
      </c>
      <c r="F4" s="108" t="s">
        <v>267</v>
      </c>
      <c r="G4" s="108">
        <v>17</v>
      </c>
      <c r="H4" s="110" t="s">
        <v>268</v>
      </c>
      <c r="I4" s="108" t="s">
        <v>267</v>
      </c>
      <c r="J4" s="26"/>
      <c r="K4" s="112" t="s">
        <v>269</v>
      </c>
      <c r="L4" s="93" t="s">
        <v>48</v>
      </c>
      <c r="M4" s="93"/>
      <c r="N4" s="26" t="s">
        <v>184</v>
      </c>
      <c r="O4" s="30" t="s">
        <v>302</v>
      </c>
      <c r="P4" s="30" t="s">
        <v>191</v>
      </c>
    </row>
    <row r="5" spans="1:16" s="29" customFormat="1" ht="19.5" thickBot="1" x14ac:dyDescent="0.3">
      <c r="A5" s="26">
        <v>2</v>
      </c>
      <c r="B5" s="95" t="s">
        <v>278</v>
      </c>
      <c r="C5" s="90" t="s">
        <v>271</v>
      </c>
      <c r="D5" s="111" t="s">
        <v>131</v>
      </c>
      <c r="E5" s="90" t="s">
        <v>295</v>
      </c>
      <c r="F5" s="90" t="s">
        <v>275</v>
      </c>
      <c r="G5" s="90">
        <v>3</v>
      </c>
      <c r="H5" s="111" t="s">
        <v>131</v>
      </c>
      <c r="I5" s="90" t="s">
        <v>275</v>
      </c>
      <c r="J5" s="36" t="s">
        <v>105</v>
      </c>
      <c r="K5" s="57" t="s">
        <v>207</v>
      </c>
      <c r="L5" s="93" t="s">
        <v>48</v>
      </c>
      <c r="M5" s="93"/>
      <c r="N5" s="26" t="s">
        <v>184</v>
      </c>
      <c r="O5" s="30" t="s">
        <v>303</v>
      </c>
      <c r="P5" s="30" t="s">
        <v>301</v>
      </c>
    </row>
    <row r="6" spans="1:16" x14ac:dyDescent="0.25">
      <c r="A6" s="116" t="s">
        <v>14</v>
      </c>
      <c r="B6" s="116"/>
      <c r="C6" s="116"/>
      <c r="D6" s="54" t="s">
        <v>292</v>
      </c>
      <c r="E6" s="103"/>
      <c r="F6" s="103"/>
      <c r="G6" s="26">
        <f>SUM(G2:G5)</f>
        <v>39</v>
      </c>
      <c r="H6" s="54" t="s">
        <v>292</v>
      </c>
      <c r="I6" s="100"/>
      <c r="J6" s="100"/>
      <c r="K6" s="100"/>
      <c r="L6" s="31"/>
      <c r="M6" s="31"/>
      <c r="N6" s="41"/>
    </row>
  </sheetData>
  <sortState ref="A2:O5">
    <sortCondition ref="K2:K5"/>
  </sortState>
  <mergeCells count="1">
    <mergeCell ref="A6:C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B1" zoomScale="86" zoomScaleNormal="86" workbookViewId="0">
      <selection activeCell="D1" sqref="D1:D1048576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4" width="5.42578125" style="32" customWidth="1"/>
    <col min="5" max="5" width="9.140625" style="32"/>
    <col min="6" max="6" width="50.85546875" style="32" customWidth="1"/>
    <col min="7" max="8" width="5.42578125" style="32" customWidth="1"/>
    <col min="9" max="9" width="50.85546875" style="32" customWidth="1"/>
    <col min="10" max="10" width="33.5703125" style="32" customWidth="1"/>
    <col min="11" max="11" width="27.7109375" style="42" customWidth="1"/>
    <col min="12" max="12" width="26.28515625" style="32" customWidth="1"/>
    <col min="13" max="13" width="14.42578125" style="32" customWidth="1"/>
    <col min="14" max="14" width="21.140625" style="42" customWidth="1"/>
    <col min="15" max="16384" width="9.140625" style="32"/>
  </cols>
  <sheetData>
    <row r="1" spans="1:15" s="56" customFormat="1" x14ac:dyDescent="0.25">
      <c r="A1" s="36" t="s">
        <v>0</v>
      </c>
      <c r="B1" s="33" t="s">
        <v>82</v>
      </c>
      <c r="C1" s="81" t="s">
        <v>4</v>
      </c>
      <c r="D1" s="36" t="s">
        <v>79</v>
      </c>
      <c r="E1" s="56" t="s">
        <v>284</v>
      </c>
      <c r="F1" s="36" t="s">
        <v>5</v>
      </c>
      <c r="G1" s="36" t="s">
        <v>1</v>
      </c>
      <c r="H1" s="36" t="s">
        <v>79</v>
      </c>
      <c r="I1" s="36" t="s">
        <v>5</v>
      </c>
      <c r="J1" s="36" t="s">
        <v>15</v>
      </c>
      <c r="K1" s="40" t="s">
        <v>2</v>
      </c>
      <c r="L1" s="55" t="s">
        <v>15</v>
      </c>
      <c r="M1" s="55" t="s">
        <v>49</v>
      </c>
      <c r="N1" s="36" t="s">
        <v>186</v>
      </c>
      <c r="O1" s="56" t="s">
        <v>284</v>
      </c>
    </row>
    <row r="2" spans="1:15" s="56" customFormat="1" ht="19.5" thickBot="1" x14ac:dyDescent="0.3">
      <c r="A2" s="36">
        <v>14</v>
      </c>
      <c r="B2" s="104" t="s">
        <v>233</v>
      </c>
      <c r="C2" s="105" t="s">
        <v>243</v>
      </c>
      <c r="D2" s="87" t="s">
        <v>130</v>
      </c>
      <c r="E2" s="56" t="s">
        <v>290</v>
      </c>
      <c r="F2" s="70" t="s">
        <v>198</v>
      </c>
      <c r="G2" s="69">
        <v>8</v>
      </c>
      <c r="H2" s="87" t="s">
        <v>130</v>
      </c>
      <c r="I2" s="70" t="s">
        <v>198</v>
      </c>
      <c r="J2" s="36"/>
      <c r="K2" s="75" t="s">
        <v>212</v>
      </c>
      <c r="L2" s="55" t="s">
        <v>48</v>
      </c>
      <c r="M2" s="55"/>
      <c r="N2" s="36" t="s">
        <v>184</v>
      </c>
      <c r="O2" s="56" t="s">
        <v>290</v>
      </c>
    </row>
    <row r="3" spans="1:15" s="56" customFormat="1" ht="18.75" x14ac:dyDescent="0.25">
      <c r="A3" s="36">
        <v>11</v>
      </c>
      <c r="B3" s="85" t="s">
        <v>227</v>
      </c>
      <c r="C3" s="83" t="s">
        <v>237</v>
      </c>
      <c r="D3" s="87" t="s">
        <v>76</v>
      </c>
      <c r="E3" s="56" t="s">
        <v>290</v>
      </c>
      <c r="F3" s="73" t="s">
        <v>251</v>
      </c>
      <c r="G3" s="69">
        <v>5</v>
      </c>
      <c r="H3" s="87" t="s">
        <v>76</v>
      </c>
      <c r="I3" s="73" t="s">
        <v>251</v>
      </c>
      <c r="J3" s="36"/>
      <c r="K3" s="75" t="s">
        <v>204</v>
      </c>
      <c r="L3" s="55" t="s">
        <v>216</v>
      </c>
      <c r="M3" s="55"/>
      <c r="N3" s="36" t="s">
        <v>184</v>
      </c>
      <c r="O3" s="56" t="s">
        <v>290</v>
      </c>
    </row>
    <row r="4" spans="1:15" s="56" customFormat="1" ht="18.75" x14ac:dyDescent="0.25">
      <c r="A4" s="36">
        <v>5</v>
      </c>
      <c r="B4" s="84" t="s">
        <v>229</v>
      </c>
      <c r="C4" s="82" t="s">
        <v>239</v>
      </c>
      <c r="D4" s="88" t="s">
        <v>76</v>
      </c>
      <c r="E4" s="56" t="s">
        <v>290</v>
      </c>
      <c r="F4" s="71" t="s">
        <v>252</v>
      </c>
      <c r="G4" s="72">
        <v>5</v>
      </c>
      <c r="H4" s="88" t="s">
        <v>76</v>
      </c>
      <c r="I4" s="71" t="s">
        <v>252</v>
      </c>
      <c r="J4" s="36"/>
      <c r="K4" s="75" t="s">
        <v>206</v>
      </c>
      <c r="L4" s="55" t="s">
        <v>48</v>
      </c>
      <c r="M4" s="55"/>
      <c r="N4" s="36" t="s">
        <v>184</v>
      </c>
      <c r="O4" s="56" t="s">
        <v>290</v>
      </c>
    </row>
    <row r="5" spans="1:15" s="56" customFormat="1" ht="18.75" x14ac:dyDescent="0.25">
      <c r="A5" s="36">
        <v>17</v>
      </c>
      <c r="B5" s="86" t="s">
        <v>224</v>
      </c>
      <c r="C5" s="83" t="s">
        <v>247</v>
      </c>
      <c r="D5" s="87" t="s">
        <v>164</v>
      </c>
      <c r="E5" s="56" t="s">
        <v>290</v>
      </c>
      <c r="F5" s="70" t="s">
        <v>257</v>
      </c>
      <c r="G5" s="69">
        <v>4</v>
      </c>
      <c r="H5" s="87" t="s">
        <v>164</v>
      </c>
      <c r="I5" s="70" t="s">
        <v>257</v>
      </c>
      <c r="J5" s="36" t="s">
        <v>258</v>
      </c>
      <c r="K5" s="75" t="s">
        <v>215</v>
      </c>
      <c r="L5" s="55" t="s">
        <v>48</v>
      </c>
      <c r="M5" s="55"/>
      <c r="N5" s="36" t="s">
        <v>184</v>
      </c>
      <c r="O5" s="56" t="s">
        <v>290</v>
      </c>
    </row>
    <row r="6" spans="1:15" s="56" customFormat="1" ht="18.75" x14ac:dyDescent="0.25">
      <c r="A6" s="36">
        <v>16</v>
      </c>
      <c r="B6" s="86" t="s">
        <v>236</v>
      </c>
      <c r="C6" s="83" t="s">
        <v>246</v>
      </c>
      <c r="D6" s="87" t="s">
        <v>131</v>
      </c>
      <c r="E6" s="56" t="s">
        <v>290</v>
      </c>
      <c r="F6" s="70" t="s">
        <v>259</v>
      </c>
      <c r="G6" s="69">
        <v>3</v>
      </c>
      <c r="H6" s="87" t="s">
        <v>131</v>
      </c>
      <c r="I6" s="70" t="s">
        <v>259</v>
      </c>
      <c r="J6" s="36" t="s">
        <v>260</v>
      </c>
      <c r="K6" s="107" t="s">
        <v>214</v>
      </c>
      <c r="L6" s="55" t="s">
        <v>48</v>
      </c>
      <c r="M6" s="55"/>
      <c r="N6" s="36" t="s">
        <v>184</v>
      </c>
      <c r="O6" s="56" t="s">
        <v>290</v>
      </c>
    </row>
    <row r="7" spans="1:15" s="56" customFormat="1" ht="18.75" x14ac:dyDescent="0.25">
      <c r="A7" s="36">
        <v>3</v>
      </c>
      <c r="B7" s="84" t="s">
        <v>226</v>
      </c>
      <c r="C7" s="82" t="s">
        <v>223</v>
      </c>
      <c r="D7" s="88" t="s">
        <v>76</v>
      </c>
      <c r="E7" s="56" t="s">
        <v>290</v>
      </c>
      <c r="F7" s="71" t="s">
        <v>197</v>
      </c>
      <c r="G7" s="72">
        <v>5</v>
      </c>
      <c r="H7" s="88" t="s">
        <v>76</v>
      </c>
      <c r="I7" s="71" t="s">
        <v>197</v>
      </c>
      <c r="J7" s="36"/>
      <c r="K7" s="75" t="s">
        <v>203</v>
      </c>
      <c r="L7" s="55" t="s">
        <v>48</v>
      </c>
      <c r="M7" s="55"/>
      <c r="N7" s="36" t="s">
        <v>184</v>
      </c>
      <c r="O7" s="56" t="s">
        <v>290</v>
      </c>
    </row>
    <row r="8" spans="1:15" s="56" customFormat="1" ht="31.5" x14ac:dyDescent="0.25">
      <c r="A8" s="36">
        <v>15</v>
      </c>
      <c r="B8" s="86" t="s">
        <v>235</v>
      </c>
      <c r="C8" s="83" t="s">
        <v>245</v>
      </c>
      <c r="D8" s="87" t="s">
        <v>164</v>
      </c>
      <c r="E8" s="56" t="s">
        <v>290</v>
      </c>
      <c r="F8" s="70" t="s">
        <v>199</v>
      </c>
      <c r="G8" s="69">
        <v>4</v>
      </c>
      <c r="H8" s="87" t="s">
        <v>164</v>
      </c>
      <c r="I8" s="70" t="s">
        <v>199</v>
      </c>
      <c r="J8" s="36" t="s">
        <v>105</v>
      </c>
      <c r="K8" s="75" t="s">
        <v>213</v>
      </c>
      <c r="L8" s="55" t="s">
        <v>48</v>
      </c>
      <c r="M8" s="55"/>
      <c r="N8" s="36" t="s">
        <v>184</v>
      </c>
      <c r="O8" s="56" t="s">
        <v>290</v>
      </c>
    </row>
    <row r="9" spans="1:15" s="56" customFormat="1" ht="31.5" x14ac:dyDescent="0.25">
      <c r="A9" s="36">
        <v>7</v>
      </c>
      <c r="B9" s="84" t="s">
        <v>288</v>
      </c>
      <c r="C9" s="82" t="s">
        <v>241</v>
      </c>
      <c r="D9" s="88" t="s">
        <v>75</v>
      </c>
      <c r="E9" s="56" t="s">
        <v>290</v>
      </c>
      <c r="F9" s="71" t="s">
        <v>253</v>
      </c>
      <c r="G9" s="72">
        <v>6</v>
      </c>
      <c r="H9" s="88" t="s">
        <v>75</v>
      </c>
      <c r="I9" s="71" t="s">
        <v>253</v>
      </c>
      <c r="J9" s="36" t="s">
        <v>254</v>
      </c>
      <c r="K9" s="77" t="s">
        <v>208</v>
      </c>
      <c r="L9" s="55" t="s">
        <v>48</v>
      </c>
      <c r="M9" s="55"/>
      <c r="N9" s="36" t="s">
        <v>185</v>
      </c>
      <c r="O9" s="56" t="s">
        <v>290</v>
      </c>
    </row>
    <row r="10" spans="1:15" s="56" customFormat="1" ht="18.75" x14ac:dyDescent="0.25">
      <c r="A10" s="36">
        <v>8</v>
      </c>
      <c r="B10" s="84" t="s">
        <v>283</v>
      </c>
      <c r="C10" s="82" t="s">
        <v>220</v>
      </c>
      <c r="D10" s="88" t="s">
        <v>131</v>
      </c>
      <c r="E10" s="56" t="s">
        <v>290</v>
      </c>
      <c r="F10" s="71" t="s">
        <v>264</v>
      </c>
      <c r="G10" s="72">
        <v>3</v>
      </c>
      <c r="H10" s="88" t="s">
        <v>131</v>
      </c>
      <c r="I10" s="71" t="s">
        <v>264</v>
      </c>
      <c r="J10" s="36" t="s">
        <v>263</v>
      </c>
      <c r="K10" s="78" t="s">
        <v>209</v>
      </c>
      <c r="L10" s="55" t="s">
        <v>48</v>
      </c>
      <c r="M10" s="55"/>
      <c r="N10" s="36" t="s">
        <v>185</v>
      </c>
      <c r="O10" s="56" t="s">
        <v>290</v>
      </c>
    </row>
    <row r="11" spans="1:15" s="56" customFormat="1" ht="18.75" x14ac:dyDescent="0.25">
      <c r="A11" s="36">
        <v>9</v>
      </c>
      <c r="B11" s="84" t="s">
        <v>234</v>
      </c>
      <c r="C11" s="82" t="s">
        <v>244</v>
      </c>
      <c r="D11" s="88" t="s">
        <v>76</v>
      </c>
      <c r="E11" s="56" t="s">
        <v>293</v>
      </c>
      <c r="F11" s="71" t="s">
        <v>261</v>
      </c>
      <c r="G11" s="72">
        <v>5</v>
      </c>
      <c r="H11" s="88" t="s">
        <v>76</v>
      </c>
      <c r="I11" s="71" t="s">
        <v>261</v>
      </c>
      <c r="J11" s="36" t="s">
        <v>260</v>
      </c>
      <c r="K11" s="78" t="s">
        <v>209</v>
      </c>
      <c r="L11" s="55" t="s">
        <v>48</v>
      </c>
      <c r="M11" s="55"/>
      <c r="N11" s="36" t="s">
        <v>185</v>
      </c>
    </row>
    <row r="12" spans="1:15" s="56" customFormat="1" ht="18.75" x14ac:dyDescent="0.25">
      <c r="A12" s="36">
        <v>12</v>
      </c>
      <c r="B12" s="85" t="s">
        <v>231</v>
      </c>
      <c r="C12" s="83" t="s">
        <v>221</v>
      </c>
      <c r="D12" s="87" t="s">
        <v>131</v>
      </c>
      <c r="E12" s="56" t="s">
        <v>293</v>
      </c>
      <c r="F12" s="70" t="s">
        <v>262</v>
      </c>
      <c r="G12" s="69">
        <v>3</v>
      </c>
      <c r="H12" s="87" t="s">
        <v>131</v>
      </c>
      <c r="I12" s="70" t="s">
        <v>262</v>
      </c>
      <c r="J12" s="36" t="s">
        <v>105</v>
      </c>
      <c r="K12" s="75" t="s">
        <v>210</v>
      </c>
      <c r="L12" s="55" t="s">
        <v>48</v>
      </c>
      <c r="M12" s="55"/>
      <c r="N12" s="36" t="s">
        <v>185</v>
      </c>
    </row>
    <row r="13" spans="1:15" s="56" customFormat="1" ht="37.5" x14ac:dyDescent="0.25">
      <c r="A13" s="36">
        <v>13</v>
      </c>
      <c r="B13" s="86" t="s">
        <v>232</v>
      </c>
      <c r="C13" s="83" t="s">
        <v>242</v>
      </c>
      <c r="D13" s="87" t="s">
        <v>248</v>
      </c>
      <c r="E13" s="56" t="s">
        <v>293</v>
      </c>
      <c r="F13" s="70" t="s">
        <v>256</v>
      </c>
      <c r="G13" s="69">
        <v>7</v>
      </c>
      <c r="H13" s="87" t="s">
        <v>248</v>
      </c>
      <c r="I13" s="70" t="s">
        <v>256</v>
      </c>
      <c r="J13" s="36" t="s">
        <v>105</v>
      </c>
      <c r="K13" s="75" t="s">
        <v>211</v>
      </c>
      <c r="L13" s="55" t="s">
        <v>48</v>
      </c>
      <c r="M13" s="55"/>
      <c r="N13" s="36" t="s">
        <v>185</v>
      </c>
    </row>
    <row r="14" spans="1:15" s="56" customFormat="1" ht="18.75" x14ac:dyDescent="0.25">
      <c r="A14" s="36">
        <v>1</v>
      </c>
      <c r="B14" s="84" t="s">
        <v>289</v>
      </c>
      <c r="C14" s="82" t="s">
        <v>219</v>
      </c>
      <c r="D14" s="88" t="s">
        <v>76</v>
      </c>
      <c r="E14" s="56" t="s">
        <v>293</v>
      </c>
      <c r="F14" s="71" t="s">
        <v>195</v>
      </c>
      <c r="G14" s="72">
        <v>5</v>
      </c>
      <c r="H14" s="88" t="s">
        <v>76</v>
      </c>
      <c r="I14" s="71" t="s">
        <v>195</v>
      </c>
      <c r="J14" s="36"/>
      <c r="K14" s="75" t="s">
        <v>201</v>
      </c>
      <c r="L14" s="55" t="s">
        <v>48</v>
      </c>
      <c r="M14" s="55"/>
      <c r="N14" s="36" t="s">
        <v>185</v>
      </c>
    </row>
    <row r="15" spans="1:15" s="56" customFormat="1" ht="18.75" x14ac:dyDescent="0.25">
      <c r="A15" s="36">
        <v>10</v>
      </c>
      <c r="B15" s="86" t="s">
        <v>225</v>
      </c>
      <c r="C15" s="83" t="s">
        <v>218</v>
      </c>
      <c r="D15" s="87" t="s">
        <v>164</v>
      </c>
      <c r="E15" s="56" t="s">
        <v>293</v>
      </c>
      <c r="F15" s="70" t="s">
        <v>249</v>
      </c>
      <c r="G15" s="69">
        <v>4</v>
      </c>
      <c r="H15" s="87" t="s">
        <v>164</v>
      </c>
      <c r="I15" s="70" t="s">
        <v>249</v>
      </c>
      <c r="J15" s="36" t="s">
        <v>105</v>
      </c>
      <c r="K15" s="78" t="s">
        <v>200</v>
      </c>
      <c r="L15" s="55" t="s">
        <v>48</v>
      </c>
      <c r="M15" s="55"/>
      <c r="N15" s="36" t="s">
        <v>184</v>
      </c>
    </row>
    <row r="16" spans="1:15" s="56" customFormat="1" ht="18.75" x14ac:dyDescent="0.25">
      <c r="A16" s="36">
        <v>2</v>
      </c>
      <c r="B16" s="84" t="s">
        <v>282</v>
      </c>
      <c r="C16" s="82" t="s">
        <v>222</v>
      </c>
      <c r="D16" s="88" t="s">
        <v>76</v>
      </c>
      <c r="E16" s="56" t="s">
        <v>293</v>
      </c>
      <c r="F16" s="71" t="s">
        <v>196</v>
      </c>
      <c r="G16" s="72">
        <v>5</v>
      </c>
      <c r="H16" s="88" t="s">
        <v>76</v>
      </c>
      <c r="I16" s="71" t="s">
        <v>196</v>
      </c>
      <c r="J16" s="36"/>
      <c r="K16" s="75" t="s">
        <v>202</v>
      </c>
      <c r="L16" s="55" t="s">
        <v>48</v>
      </c>
      <c r="M16" s="55"/>
      <c r="N16" s="36" t="s">
        <v>185</v>
      </c>
    </row>
    <row r="17" spans="1:14" s="56" customFormat="1" ht="18.75" x14ac:dyDescent="0.25">
      <c r="A17" s="36">
        <v>6</v>
      </c>
      <c r="B17" s="84" t="s">
        <v>230</v>
      </c>
      <c r="C17" s="82" t="s">
        <v>240</v>
      </c>
      <c r="D17" s="88" t="s">
        <v>164</v>
      </c>
      <c r="E17" s="56" t="s">
        <v>293</v>
      </c>
      <c r="F17" s="71" t="s">
        <v>255</v>
      </c>
      <c r="G17" s="72">
        <v>4</v>
      </c>
      <c r="H17" s="88" t="s">
        <v>164</v>
      </c>
      <c r="I17" s="71" t="s">
        <v>255</v>
      </c>
      <c r="J17" s="36" t="s">
        <v>105</v>
      </c>
      <c r="K17" s="106" t="s">
        <v>207</v>
      </c>
      <c r="L17" s="55" t="s">
        <v>48</v>
      </c>
      <c r="M17" s="55"/>
      <c r="N17" s="36" t="s">
        <v>184</v>
      </c>
    </row>
    <row r="18" spans="1:14" s="56" customFormat="1" ht="18.75" x14ac:dyDescent="0.25">
      <c r="A18" s="36">
        <v>4</v>
      </c>
      <c r="B18" s="84" t="s">
        <v>228</v>
      </c>
      <c r="C18" s="82" t="s">
        <v>238</v>
      </c>
      <c r="D18" s="88" t="s">
        <v>131</v>
      </c>
      <c r="E18" s="56" t="s">
        <v>293</v>
      </c>
      <c r="F18" s="71" t="s">
        <v>250</v>
      </c>
      <c r="G18" s="72">
        <v>3</v>
      </c>
      <c r="H18" s="88" t="s">
        <v>131</v>
      </c>
      <c r="I18" s="71" t="s">
        <v>250</v>
      </c>
      <c r="J18" s="36"/>
      <c r="K18" s="75" t="s">
        <v>205</v>
      </c>
      <c r="L18" s="55" t="s">
        <v>217</v>
      </c>
      <c r="M18" s="55"/>
      <c r="N18" s="36" t="s">
        <v>184</v>
      </c>
    </row>
    <row r="19" spans="1:14" x14ac:dyDescent="0.25">
      <c r="A19" s="116" t="s">
        <v>14</v>
      </c>
      <c r="B19" s="116"/>
      <c r="C19" s="116"/>
      <c r="D19" s="28" t="s">
        <v>291</v>
      </c>
      <c r="E19" s="56"/>
      <c r="F19" s="103"/>
      <c r="G19" s="26">
        <f>SUM(G2:G18)</f>
        <v>79</v>
      </c>
      <c r="H19" s="28" t="s">
        <v>291</v>
      </c>
      <c r="I19" s="100"/>
      <c r="J19" s="100"/>
      <c r="K19" s="41"/>
      <c r="L19" s="31"/>
      <c r="M19" s="31"/>
      <c r="N19" s="41"/>
    </row>
  </sheetData>
  <sortState ref="A2:N18">
    <sortCondition ref="K2:K18"/>
  </sortState>
  <mergeCells count="1">
    <mergeCell ref="A19:C1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F16" sqref="F16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187</v>
      </c>
      <c r="C2" s="7" t="s">
        <v>193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3" sqref="A3:XFD3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187</v>
      </c>
      <c r="C2" s="7" t="s">
        <v>194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C16" sqref="C16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190</v>
      </c>
      <c r="C2" s="7" t="s">
        <v>192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"/>
  <sheetViews>
    <sheetView workbookViewId="0">
      <selection activeCell="D19" sqref="D19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190</v>
      </c>
      <c r="C2" s="7" t="s">
        <v>191</v>
      </c>
      <c r="D2" s="38" t="s">
        <v>188</v>
      </c>
      <c r="E2" s="38" t="s">
        <v>189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="86" zoomScaleNormal="86" workbookViewId="0">
      <selection activeCell="F15" sqref="F15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33.57031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</row>
    <row r="2" spans="1:11" s="30" customFormat="1" ht="19.5" thickBot="1" x14ac:dyDescent="0.3">
      <c r="A2" s="68">
        <v>1</v>
      </c>
      <c r="B2" s="95" t="s">
        <v>277</v>
      </c>
      <c r="C2" s="52" t="s">
        <v>270</v>
      </c>
      <c r="D2" s="52">
        <v>10</v>
      </c>
      <c r="E2" s="52">
        <v>10</v>
      </c>
      <c r="F2" s="52" t="s">
        <v>274</v>
      </c>
      <c r="G2" s="33" t="s">
        <v>105</v>
      </c>
      <c r="H2" s="91" t="s">
        <v>273</v>
      </c>
      <c r="I2" s="31" t="s">
        <v>48</v>
      </c>
      <c r="J2" s="31"/>
      <c r="K2" s="68" t="s">
        <v>184</v>
      </c>
    </row>
    <row r="3" spans="1:11" s="30" customFormat="1" ht="38.25" thickBot="1" x14ac:dyDescent="0.3">
      <c r="A3" s="68">
        <v>2</v>
      </c>
      <c r="B3" s="96" t="s">
        <v>278</v>
      </c>
      <c r="C3" s="52" t="s">
        <v>271</v>
      </c>
      <c r="D3" s="97">
        <v>3</v>
      </c>
      <c r="E3" s="98" t="s">
        <v>131</v>
      </c>
      <c r="F3" s="52" t="s">
        <v>275</v>
      </c>
      <c r="G3" s="33" t="s">
        <v>105</v>
      </c>
      <c r="H3" s="94" t="s">
        <v>207</v>
      </c>
      <c r="I3" s="31" t="s">
        <v>48</v>
      </c>
      <c r="J3" s="31"/>
      <c r="K3" s="68" t="s">
        <v>184</v>
      </c>
    </row>
    <row r="4" spans="1:11" s="30" customFormat="1" ht="38.25" thickBot="1" x14ac:dyDescent="0.3">
      <c r="A4" s="68">
        <v>3</v>
      </c>
      <c r="B4" s="97" t="s">
        <v>279</v>
      </c>
      <c r="C4" s="97" t="s">
        <v>272</v>
      </c>
      <c r="D4" s="97">
        <v>9</v>
      </c>
      <c r="E4" s="98" t="s">
        <v>281</v>
      </c>
      <c r="F4" s="97" t="s">
        <v>276</v>
      </c>
      <c r="G4" s="33"/>
      <c r="H4" s="91" t="s">
        <v>273</v>
      </c>
      <c r="I4" s="31" t="s">
        <v>48</v>
      </c>
      <c r="J4" s="31"/>
      <c r="K4" s="68" t="s">
        <v>184</v>
      </c>
    </row>
    <row r="5" spans="1:11" x14ac:dyDescent="0.25">
      <c r="A5" s="116" t="s">
        <v>14</v>
      </c>
      <c r="B5" s="116"/>
      <c r="C5" s="116"/>
      <c r="D5" s="26">
        <f>SUM(D2:D4)</f>
        <v>22</v>
      </c>
      <c r="E5" s="54" t="s">
        <v>280</v>
      </c>
      <c r="F5" s="67"/>
      <c r="G5" s="67"/>
      <c r="H5" s="67"/>
      <c r="I5" s="31"/>
      <c r="J5" s="31"/>
      <c r="K5" s="41"/>
    </row>
  </sheetData>
  <mergeCells count="1">
    <mergeCell ref="A5:C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zoomScale="86" zoomScaleNormal="86" workbookViewId="0">
      <selection activeCell="A2" sqref="A2:XFD2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33.57031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</row>
    <row r="2" spans="1:11" s="29" customFormat="1" ht="38.25" thickBot="1" x14ac:dyDescent="0.3">
      <c r="A2" s="26">
        <v>1</v>
      </c>
      <c r="B2" s="89" t="s">
        <v>265</v>
      </c>
      <c r="C2" s="90" t="s">
        <v>266</v>
      </c>
      <c r="D2" s="90">
        <v>17</v>
      </c>
      <c r="E2" s="92" t="s">
        <v>268</v>
      </c>
      <c r="F2" s="91" t="s">
        <v>267</v>
      </c>
      <c r="G2" s="26"/>
      <c r="H2" s="26" t="s">
        <v>269</v>
      </c>
      <c r="I2" s="93" t="s">
        <v>48</v>
      </c>
      <c r="J2" s="93"/>
      <c r="K2" s="26" t="s">
        <v>184</v>
      </c>
    </row>
    <row r="3" spans="1:11" x14ac:dyDescent="0.25">
      <c r="A3" s="116" t="s">
        <v>14</v>
      </c>
      <c r="B3" s="116"/>
      <c r="C3" s="116"/>
      <c r="D3" s="26">
        <f>SUM(D2)</f>
        <v>17</v>
      </c>
      <c r="E3" s="54" t="s">
        <v>268</v>
      </c>
      <c r="F3" s="67"/>
      <c r="G3" s="67"/>
      <c r="H3" s="67"/>
      <c r="I3" s="31"/>
      <c r="J3" s="31"/>
      <c r="K3" s="41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17" sqref="A1:A17"/>
    </sheetView>
  </sheetViews>
  <sheetFormatPr defaultRowHeight="15" x14ac:dyDescent="0.25"/>
  <cols>
    <col min="1" max="1" width="26.42578125" bestFit="1" customWidth="1"/>
  </cols>
  <sheetData>
    <row r="1" spans="1:1" ht="18.75" x14ac:dyDescent="0.25">
      <c r="A1" s="74" t="s">
        <v>200</v>
      </c>
    </row>
    <row r="2" spans="1:1" ht="18.75" x14ac:dyDescent="0.25">
      <c r="A2" s="75" t="s">
        <v>201</v>
      </c>
    </row>
    <row r="3" spans="1:1" ht="18.75" x14ac:dyDescent="0.25">
      <c r="A3" s="75" t="s">
        <v>202</v>
      </c>
    </row>
    <row r="4" spans="1:1" ht="18.75" x14ac:dyDescent="0.25">
      <c r="A4" s="75" t="s">
        <v>203</v>
      </c>
    </row>
    <row r="5" spans="1:1" ht="18.75" x14ac:dyDescent="0.25">
      <c r="A5" s="75" t="s">
        <v>204</v>
      </c>
    </row>
    <row r="6" spans="1:1" ht="18.75" x14ac:dyDescent="0.25">
      <c r="A6" s="76" t="s">
        <v>205</v>
      </c>
    </row>
    <row r="7" spans="1:1" ht="18.75" x14ac:dyDescent="0.25">
      <c r="A7" s="76" t="s">
        <v>206</v>
      </c>
    </row>
    <row r="8" spans="1:1" ht="18.75" x14ac:dyDescent="0.25">
      <c r="A8" s="75" t="s">
        <v>207</v>
      </c>
    </row>
    <row r="9" spans="1:1" ht="18.75" x14ac:dyDescent="0.25">
      <c r="A9" s="77" t="s">
        <v>208</v>
      </c>
    </row>
    <row r="10" spans="1:1" ht="18.75" x14ac:dyDescent="0.25">
      <c r="A10" s="78" t="s">
        <v>209</v>
      </c>
    </row>
    <row r="11" spans="1:1" ht="18.75" x14ac:dyDescent="0.25">
      <c r="A11" s="76" t="s">
        <v>210</v>
      </c>
    </row>
    <row r="12" spans="1:1" ht="37.5" x14ac:dyDescent="0.25">
      <c r="A12" s="76" t="s">
        <v>211</v>
      </c>
    </row>
    <row r="13" spans="1:1" ht="18.75" x14ac:dyDescent="0.25">
      <c r="A13" s="76" t="s">
        <v>212</v>
      </c>
    </row>
    <row r="14" spans="1:1" ht="18.75" x14ac:dyDescent="0.25">
      <c r="A14" s="74" t="s">
        <v>209</v>
      </c>
    </row>
    <row r="15" spans="1:1" ht="18.75" x14ac:dyDescent="0.25">
      <c r="A15" s="75" t="s">
        <v>213</v>
      </c>
    </row>
    <row r="16" spans="1:1" ht="18.75" x14ac:dyDescent="0.25">
      <c r="A16" s="79" t="s">
        <v>214</v>
      </c>
    </row>
    <row r="17" spans="1:1" ht="18.75" x14ac:dyDescent="0.25">
      <c r="A17" s="76" t="s">
        <v>215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6" zoomScaleNormal="86" workbookViewId="0">
      <selection activeCell="A2" sqref="A2:XFD10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5" width="5.42578125" style="32" customWidth="1"/>
    <col min="6" max="6" width="50.85546875" style="32" customWidth="1"/>
    <col min="7" max="7" width="33.5703125" style="32" customWidth="1"/>
    <col min="8" max="8" width="27.7109375" style="32" customWidth="1"/>
    <col min="9" max="9" width="26.28515625" style="32" customWidth="1"/>
    <col min="10" max="10" width="14.42578125" style="32" customWidth="1"/>
    <col min="11" max="11" width="21.140625" style="42" customWidth="1"/>
    <col min="12" max="16384" width="9.140625" style="32"/>
  </cols>
  <sheetData>
    <row r="1" spans="1:12" s="56" customFormat="1" x14ac:dyDescent="0.25">
      <c r="A1" s="36" t="s">
        <v>0</v>
      </c>
      <c r="B1" s="33" t="s">
        <v>82</v>
      </c>
      <c r="C1" s="81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  <c r="L1" s="56" t="s">
        <v>284</v>
      </c>
    </row>
    <row r="2" spans="1:12" s="56" customFormat="1" ht="18.75" x14ac:dyDescent="0.25">
      <c r="A2" s="36">
        <v>1</v>
      </c>
      <c r="B2" s="86" t="s">
        <v>225</v>
      </c>
      <c r="C2" s="83" t="s">
        <v>218</v>
      </c>
      <c r="D2" s="69">
        <v>4</v>
      </c>
      <c r="E2" s="87" t="s">
        <v>164</v>
      </c>
      <c r="F2" s="70" t="s">
        <v>249</v>
      </c>
      <c r="G2" s="36" t="s">
        <v>105</v>
      </c>
      <c r="H2" s="74" t="s">
        <v>200</v>
      </c>
      <c r="I2" s="55" t="s">
        <v>48</v>
      </c>
      <c r="J2" s="55"/>
      <c r="K2" s="36" t="s">
        <v>184</v>
      </c>
    </row>
    <row r="3" spans="1:12" s="56" customFormat="1" ht="18.75" x14ac:dyDescent="0.25">
      <c r="A3" s="36">
        <v>2</v>
      </c>
      <c r="B3" s="85" t="s">
        <v>227</v>
      </c>
      <c r="C3" s="83" t="s">
        <v>237</v>
      </c>
      <c r="D3" s="69">
        <v>5</v>
      </c>
      <c r="E3" s="87" t="s">
        <v>76</v>
      </c>
      <c r="F3" s="73" t="s">
        <v>251</v>
      </c>
      <c r="G3" s="36"/>
      <c r="H3" s="75" t="s">
        <v>204</v>
      </c>
      <c r="I3" s="55" t="s">
        <v>216</v>
      </c>
      <c r="J3" s="55"/>
      <c r="K3" s="36" t="s">
        <v>184</v>
      </c>
    </row>
    <row r="4" spans="1:12" s="56" customFormat="1" ht="18.75" x14ac:dyDescent="0.25">
      <c r="A4" s="36">
        <v>3</v>
      </c>
      <c r="B4" s="85" t="s">
        <v>231</v>
      </c>
      <c r="C4" s="83" t="s">
        <v>221</v>
      </c>
      <c r="D4" s="69">
        <v>3</v>
      </c>
      <c r="E4" s="87" t="s">
        <v>131</v>
      </c>
      <c r="F4" s="70" t="s">
        <v>262</v>
      </c>
      <c r="G4" s="36" t="s">
        <v>105</v>
      </c>
      <c r="H4" s="76" t="s">
        <v>210</v>
      </c>
      <c r="I4" s="55" t="s">
        <v>48</v>
      </c>
      <c r="J4" s="55"/>
      <c r="K4" s="36" t="s">
        <v>185</v>
      </c>
    </row>
    <row r="5" spans="1:12" s="56" customFormat="1" ht="37.5" x14ac:dyDescent="0.25">
      <c r="A5" s="36">
        <v>4</v>
      </c>
      <c r="B5" s="86" t="s">
        <v>232</v>
      </c>
      <c r="C5" s="83" t="s">
        <v>242</v>
      </c>
      <c r="D5" s="69">
        <v>7</v>
      </c>
      <c r="E5" s="87" t="s">
        <v>248</v>
      </c>
      <c r="F5" s="70" t="s">
        <v>256</v>
      </c>
      <c r="G5" s="36" t="s">
        <v>105</v>
      </c>
      <c r="H5" s="76" t="s">
        <v>211</v>
      </c>
      <c r="I5" s="55" t="s">
        <v>48</v>
      </c>
      <c r="J5" s="55"/>
      <c r="K5" s="36" t="s">
        <v>185</v>
      </c>
    </row>
    <row r="6" spans="1:12" s="56" customFormat="1" ht="18.75" x14ac:dyDescent="0.25">
      <c r="A6" s="36">
        <v>5</v>
      </c>
      <c r="B6" s="86" t="s">
        <v>233</v>
      </c>
      <c r="C6" s="83" t="s">
        <v>243</v>
      </c>
      <c r="D6" s="69">
        <v>8</v>
      </c>
      <c r="E6" s="87" t="s">
        <v>130</v>
      </c>
      <c r="F6" s="70" t="s">
        <v>198</v>
      </c>
      <c r="G6" s="36"/>
      <c r="H6" s="76" t="s">
        <v>212</v>
      </c>
      <c r="I6" s="55" t="s">
        <v>48</v>
      </c>
      <c r="J6" s="55"/>
      <c r="K6" s="36" t="s">
        <v>184</v>
      </c>
    </row>
    <row r="7" spans="1:12" s="56" customFormat="1" ht="31.5" x14ac:dyDescent="0.25">
      <c r="A7" s="36">
        <v>6</v>
      </c>
      <c r="B7" s="86" t="s">
        <v>235</v>
      </c>
      <c r="C7" s="83" t="s">
        <v>245</v>
      </c>
      <c r="D7" s="69">
        <v>4</v>
      </c>
      <c r="E7" s="87" t="s">
        <v>164</v>
      </c>
      <c r="F7" s="70" t="s">
        <v>199</v>
      </c>
      <c r="G7" s="36" t="s">
        <v>105</v>
      </c>
      <c r="H7" s="75" t="s">
        <v>213</v>
      </c>
      <c r="I7" s="55" t="s">
        <v>48</v>
      </c>
      <c r="J7" s="55"/>
      <c r="K7" s="36" t="s">
        <v>184</v>
      </c>
    </row>
    <row r="8" spans="1:12" s="56" customFormat="1" ht="18.75" x14ac:dyDescent="0.25">
      <c r="A8" s="36">
        <v>7</v>
      </c>
      <c r="B8" s="86" t="s">
        <v>236</v>
      </c>
      <c r="C8" s="83" t="s">
        <v>246</v>
      </c>
      <c r="D8" s="69">
        <v>3</v>
      </c>
      <c r="E8" s="87" t="s">
        <v>131</v>
      </c>
      <c r="F8" s="70" t="s">
        <v>259</v>
      </c>
      <c r="G8" s="36" t="s">
        <v>260</v>
      </c>
      <c r="H8" s="79" t="s">
        <v>214</v>
      </c>
      <c r="I8" s="55" t="s">
        <v>48</v>
      </c>
      <c r="J8" s="55"/>
      <c r="K8" s="36" t="s">
        <v>184</v>
      </c>
    </row>
    <row r="9" spans="1:12" s="56" customFormat="1" ht="18.75" x14ac:dyDescent="0.25">
      <c r="A9" s="36">
        <v>8</v>
      </c>
      <c r="B9" s="86" t="s">
        <v>224</v>
      </c>
      <c r="C9" s="83" t="s">
        <v>247</v>
      </c>
      <c r="D9" s="69">
        <v>4</v>
      </c>
      <c r="E9" s="87" t="s">
        <v>164</v>
      </c>
      <c r="F9" s="70" t="s">
        <v>257</v>
      </c>
      <c r="G9" s="36" t="s">
        <v>258</v>
      </c>
      <c r="H9" s="76" t="s">
        <v>215</v>
      </c>
      <c r="I9" s="55" t="s">
        <v>48</v>
      </c>
      <c r="J9" s="55"/>
      <c r="K9" s="36" t="s">
        <v>184</v>
      </c>
    </row>
    <row r="10" spans="1:12" x14ac:dyDescent="0.25">
      <c r="A10" s="116" t="s">
        <v>14</v>
      </c>
      <c r="B10" s="116"/>
      <c r="C10" s="116"/>
      <c r="D10" s="26">
        <f>SUM(D2:D9)</f>
        <v>38</v>
      </c>
      <c r="E10" s="28" t="s">
        <v>287</v>
      </c>
      <c r="F10" s="99"/>
      <c r="G10" s="99"/>
      <c r="H10" s="99"/>
      <c r="I10" s="31"/>
      <c r="J10" s="31"/>
      <c r="K10" s="41"/>
    </row>
  </sheetData>
  <sortState ref="A2:L18">
    <sortCondition ref="L2:L18"/>
  </sortState>
  <mergeCells count="1">
    <mergeCell ref="A10:C1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86" zoomScaleNormal="86" workbookViewId="0">
      <selection activeCell="B2" sqref="B2"/>
    </sheetView>
  </sheetViews>
  <sheetFormatPr defaultRowHeight="16.5" x14ac:dyDescent="0.25"/>
  <cols>
    <col min="1" max="1" width="4.42578125" style="32" bestFit="1" customWidth="1"/>
    <col min="2" max="2" width="57.28515625" style="32" bestFit="1" customWidth="1"/>
    <col min="3" max="3" width="103.85546875" style="80" customWidth="1"/>
    <col min="4" max="5" width="5.42578125" style="32" customWidth="1"/>
    <col min="6" max="6" width="50.85546875" style="32" customWidth="1"/>
    <col min="7" max="7" width="33.5703125" style="32" customWidth="1"/>
    <col min="8" max="8" width="27.7109375" style="32" customWidth="1"/>
    <col min="9" max="9" width="26.28515625" style="32" customWidth="1"/>
    <col min="10" max="10" width="14.42578125" style="32" customWidth="1"/>
    <col min="11" max="11" width="21.140625" style="42" customWidth="1"/>
    <col min="12" max="16384" width="9.140625" style="32"/>
  </cols>
  <sheetData>
    <row r="1" spans="1:12" s="56" customFormat="1" x14ac:dyDescent="0.25">
      <c r="A1" s="36" t="s">
        <v>0</v>
      </c>
      <c r="B1" s="33" t="s">
        <v>82</v>
      </c>
      <c r="C1" s="81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  <c r="L1" s="56" t="s">
        <v>284</v>
      </c>
    </row>
    <row r="2" spans="1:12" s="56" customFormat="1" ht="19.5" thickBot="1" x14ac:dyDescent="0.3">
      <c r="A2" s="36">
        <v>2</v>
      </c>
      <c r="B2" s="101" t="s">
        <v>289</v>
      </c>
      <c r="C2" s="102" t="s">
        <v>219</v>
      </c>
      <c r="D2" s="72">
        <v>5</v>
      </c>
      <c r="E2" s="88" t="s">
        <v>76</v>
      </c>
      <c r="F2" s="71" t="s">
        <v>195</v>
      </c>
      <c r="G2" s="36"/>
      <c r="H2" s="75" t="s">
        <v>201</v>
      </c>
      <c r="I2" s="55" t="s">
        <v>48</v>
      </c>
      <c r="J2" s="55"/>
      <c r="K2" s="36" t="s">
        <v>185</v>
      </c>
      <c r="L2" s="56" t="s">
        <v>285</v>
      </c>
    </row>
    <row r="3" spans="1:12" s="56" customFormat="1" ht="18.75" x14ac:dyDescent="0.25">
      <c r="A3" s="36">
        <v>3</v>
      </c>
      <c r="B3" s="84" t="s">
        <v>282</v>
      </c>
      <c r="C3" s="82" t="s">
        <v>222</v>
      </c>
      <c r="D3" s="72">
        <v>5</v>
      </c>
      <c r="E3" s="88" t="s">
        <v>76</v>
      </c>
      <c r="F3" s="71" t="s">
        <v>196</v>
      </c>
      <c r="G3" s="36"/>
      <c r="H3" s="75" t="s">
        <v>202</v>
      </c>
      <c r="I3" s="55" t="s">
        <v>48</v>
      </c>
      <c r="J3" s="55"/>
      <c r="K3" s="36" t="s">
        <v>185</v>
      </c>
      <c r="L3" s="56" t="s">
        <v>285</v>
      </c>
    </row>
    <row r="4" spans="1:12" s="56" customFormat="1" ht="18.75" x14ac:dyDescent="0.25">
      <c r="A4" s="36">
        <v>4</v>
      </c>
      <c r="B4" s="84" t="s">
        <v>226</v>
      </c>
      <c r="C4" s="82" t="s">
        <v>223</v>
      </c>
      <c r="D4" s="72">
        <v>5</v>
      </c>
      <c r="E4" s="88" t="s">
        <v>76</v>
      </c>
      <c r="F4" s="71" t="s">
        <v>197</v>
      </c>
      <c r="G4" s="36"/>
      <c r="H4" s="75" t="s">
        <v>203</v>
      </c>
      <c r="I4" s="55" t="s">
        <v>48</v>
      </c>
      <c r="J4" s="55"/>
      <c r="K4" s="36" t="s">
        <v>184</v>
      </c>
      <c r="L4" s="56" t="s">
        <v>285</v>
      </c>
    </row>
    <row r="5" spans="1:12" s="56" customFormat="1" ht="18.75" x14ac:dyDescent="0.25">
      <c r="A5" s="36">
        <v>6</v>
      </c>
      <c r="B5" s="84" t="s">
        <v>228</v>
      </c>
      <c r="C5" s="82" t="s">
        <v>238</v>
      </c>
      <c r="D5" s="72">
        <v>3</v>
      </c>
      <c r="E5" s="88" t="s">
        <v>131</v>
      </c>
      <c r="F5" s="71" t="s">
        <v>250</v>
      </c>
      <c r="G5" s="36"/>
      <c r="H5" s="76" t="s">
        <v>205</v>
      </c>
      <c r="I5" s="55" t="s">
        <v>217</v>
      </c>
      <c r="J5" s="55"/>
      <c r="K5" s="36" t="s">
        <v>184</v>
      </c>
      <c r="L5" s="56" t="s">
        <v>285</v>
      </c>
    </row>
    <row r="6" spans="1:12" s="56" customFormat="1" ht="18.75" x14ac:dyDescent="0.25">
      <c r="A6" s="36">
        <v>7</v>
      </c>
      <c r="B6" s="84" t="s">
        <v>229</v>
      </c>
      <c r="C6" s="82" t="s">
        <v>239</v>
      </c>
      <c r="D6" s="72">
        <v>5</v>
      </c>
      <c r="E6" s="88" t="s">
        <v>76</v>
      </c>
      <c r="F6" s="71" t="s">
        <v>252</v>
      </c>
      <c r="G6" s="36"/>
      <c r="H6" s="76" t="s">
        <v>206</v>
      </c>
      <c r="I6" s="55" t="s">
        <v>48</v>
      </c>
      <c r="J6" s="55"/>
      <c r="K6" s="36" t="s">
        <v>184</v>
      </c>
      <c r="L6" s="56" t="s">
        <v>285</v>
      </c>
    </row>
    <row r="7" spans="1:12" s="56" customFormat="1" ht="18.75" x14ac:dyDescent="0.25">
      <c r="A7" s="36">
        <v>8</v>
      </c>
      <c r="B7" s="84" t="s">
        <v>230</v>
      </c>
      <c r="C7" s="82" t="s">
        <v>240</v>
      </c>
      <c r="D7" s="72">
        <v>4</v>
      </c>
      <c r="E7" s="88" t="s">
        <v>164</v>
      </c>
      <c r="F7" s="71" t="s">
        <v>255</v>
      </c>
      <c r="G7" s="36" t="s">
        <v>105</v>
      </c>
      <c r="H7" s="75" t="s">
        <v>207</v>
      </c>
      <c r="I7" s="55" t="s">
        <v>48</v>
      </c>
      <c r="J7" s="55"/>
      <c r="K7" s="36" t="s">
        <v>184</v>
      </c>
      <c r="L7" s="56" t="s">
        <v>285</v>
      </c>
    </row>
    <row r="8" spans="1:12" s="56" customFormat="1" ht="31.5" x14ac:dyDescent="0.25">
      <c r="A8" s="36">
        <v>9</v>
      </c>
      <c r="B8" s="84" t="s">
        <v>288</v>
      </c>
      <c r="C8" s="82" t="s">
        <v>241</v>
      </c>
      <c r="D8" s="72">
        <v>6</v>
      </c>
      <c r="E8" s="88" t="s">
        <v>75</v>
      </c>
      <c r="F8" s="71" t="s">
        <v>253</v>
      </c>
      <c r="G8" s="36" t="s">
        <v>254</v>
      </c>
      <c r="H8" s="77" t="s">
        <v>208</v>
      </c>
      <c r="I8" s="55" t="s">
        <v>48</v>
      </c>
      <c r="J8" s="55"/>
      <c r="K8" s="36" t="s">
        <v>185</v>
      </c>
      <c r="L8" s="56" t="s">
        <v>285</v>
      </c>
    </row>
    <row r="9" spans="1:12" s="56" customFormat="1" ht="18.75" x14ac:dyDescent="0.25">
      <c r="A9" s="36">
        <v>10</v>
      </c>
      <c r="B9" s="84" t="s">
        <v>283</v>
      </c>
      <c r="C9" s="82" t="s">
        <v>220</v>
      </c>
      <c r="D9" s="72">
        <v>3</v>
      </c>
      <c r="E9" s="88" t="s">
        <v>131</v>
      </c>
      <c r="F9" s="71" t="s">
        <v>264</v>
      </c>
      <c r="G9" s="36" t="s">
        <v>263</v>
      </c>
      <c r="H9" s="78" t="s">
        <v>209</v>
      </c>
      <c r="I9" s="55" t="s">
        <v>48</v>
      </c>
      <c r="J9" s="55"/>
      <c r="K9" s="36" t="s">
        <v>185</v>
      </c>
      <c r="L9" s="56" t="s">
        <v>285</v>
      </c>
    </row>
    <row r="10" spans="1:12" s="56" customFormat="1" ht="18.75" x14ac:dyDescent="0.25">
      <c r="A10" s="36">
        <v>14</v>
      </c>
      <c r="B10" s="84" t="s">
        <v>234</v>
      </c>
      <c r="C10" s="82" t="s">
        <v>244</v>
      </c>
      <c r="D10" s="72">
        <v>5</v>
      </c>
      <c r="E10" s="88" t="s">
        <v>76</v>
      </c>
      <c r="F10" s="71" t="s">
        <v>261</v>
      </c>
      <c r="G10" s="36" t="s">
        <v>260</v>
      </c>
      <c r="H10" s="74" t="s">
        <v>209</v>
      </c>
      <c r="I10" s="55" t="s">
        <v>48</v>
      </c>
      <c r="J10" s="55"/>
      <c r="K10" s="36" t="s">
        <v>185</v>
      </c>
      <c r="L10" s="56" t="s">
        <v>285</v>
      </c>
    </row>
    <row r="11" spans="1:12" x14ac:dyDescent="0.25">
      <c r="A11" s="116" t="s">
        <v>14</v>
      </c>
      <c r="B11" s="116"/>
      <c r="C11" s="116"/>
      <c r="D11" s="26">
        <f>SUM(D2:D10)</f>
        <v>41</v>
      </c>
      <c r="E11" s="28" t="s">
        <v>286</v>
      </c>
      <c r="F11" s="67"/>
      <c r="G11" s="67"/>
      <c r="H11" s="67"/>
      <c r="I11" s="31"/>
      <c r="J11" s="31"/>
      <c r="K11" s="41"/>
    </row>
  </sheetData>
  <sortState ref="A2:L18">
    <sortCondition ref="L2:L18"/>
  </sortState>
  <mergeCells count="1">
    <mergeCell ref="A11:C1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6"/>
  <sheetViews>
    <sheetView topLeftCell="D1" zoomScale="86" zoomScaleNormal="86" workbookViewId="0">
      <selection activeCell="G13" sqref="G13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33.57031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186</v>
      </c>
    </row>
    <row r="2" spans="1:11" ht="18.75" x14ac:dyDescent="0.25">
      <c r="A2" s="26">
        <v>1</v>
      </c>
      <c r="B2" s="9" t="s">
        <v>61</v>
      </c>
      <c r="C2" s="64" t="s">
        <v>168</v>
      </c>
      <c r="D2" s="57">
        <v>5</v>
      </c>
      <c r="E2" s="54" t="s">
        <v>76</v>
      </c>
      <c r="F2" s="58" t="s">
        <v>172</v>
      </c>
      <c r="G2" s="41"/>
      <c r="H2" s="59" t="s">
        <v>180</v>
      </c>
      <c r="I2" s="31" t="s">
        <v>48</v>
      </c>
      <c r="J2" s="35" t="s">
        <v>165</v>
      </c>
      <c r="K2" s="41" t="s">
        <v>184</v>
      </c>
    </row>
    <row r="3" spans="1:11" ht="18.75" x14ac:dyDescent="0.25">
      <c r="A3" s="26">
        <v>2</v>
      </c>
      <c r="B3" s="60" t="s">
        <v>174</v>
      </c>
      <c r="C3" s="65" t="s">
        <v>169</v>
      </c>
      <c r="D3" s="61">
        <v>16</v>
      </c>
      <c r="E3" s="54">
        <v>16</v>
      </c>
      <c r="F3" s="62" t="s">
        <v>173</v>
      </c>
      <c r="G3" s="41"/>
      <c r="H3" s="59" t="s">
        <v>181</v>
      </c>
      <c r="I3" s="31" t="s">
        <v>48</v>
      </c>
      <c r="J3" s="35" t="s">
        <v>165</v>
      </c>
      <c r="K3" s="41" t="s">
        <v>185</v>
      </c>
    </row>
    <row r="4" spans="1:11" ht="37.5" x14ac:dyDescent="0.25">
      <c r="A4" s="26">
        <v>3</v>
      </c>
      <c r="B4" s="63" t="s">
        <v>175</v>
      </c>
      <c r="C4" s="66" t="s">
        <v>170</v>
      </c>
      <c r="D4" s="57">
        <v>4</v>
      </c>
      <c r="E4" s="54" t="s">
        <v>164</v>
      </c>
      <c r="F4" s="58" t="s">
        <v>178</v>
      </c>
      <c r="G4" s="26" t="s">
        <v>177</v>
      </c>
      <c r="H4" s="59" t="s">
        <v>182</v>
      </c>
      <c r="I4" s="31" t="s">
        <v>48</v>
      </c>
      <c r="J4" s="35" t="s">
        <v>166</v>
      </c>
      <c r="K4" s="41" t="s">
        <v>185</v>
      </c>
    </row>
    <row r="5" spans="1:11" ht="37.5" x14ac:dyDescent="0.25">
      <c r="A5" s="26">
        <v>4</v>
      </c>
      <c r="B5" s="63" t="s">
        <v>176</v>
      </c>
      <c r="C5" s="66" t="s">
        <v>171</v>
      </c>
      <c r="D5" s="57">
        <v>5</v>
      </c>
      <c r="E5" s="54" t="s">
        <v>76</v>
      </c>
      <c r="F5" s="58" t="s">
        <v>179</v>
      </c>
      <c r="G5" s="26"/>
      <c r="H5" s="58" t="s">
        <v>182</v>
      </c>
      <c r="I5" s="31" t="s">
        <v>48</v>
      </c>
      <c r="J5" s="35" t="s">
        <v>166</v>
      </c>
      <c r="K5" s="41" t="s">
        <v>185</v>
      </c>
    </row>
    <row r="6" spans="1:11" x14ac:dyDescent="0.25">
      <c r="A6" s="116" t="s">
        <v>14</v>
      </c>
      <c r="B6" s="116"/>
      <c r="C6" s="116"/>
      <c r="D6" s="26">
        <f>SUM(D2:D5)</f>
        <v>30</v>
      </c>
      <c r="E6" s="53">
        <v>30</v>
      </c>
      <c r="F6" s="53"/>
      <c r="G6" s="53"/>
      <c r="H6" s="53"/>
      <c r="I6" s="31"/>
      <c r="J6" s="31"/>
      <c r="K6" s="41"/>
    </row>
  </sheetData>
  <mergeCells count="1">
    <mergeCell ref="A6:C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7" sqref="E7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16</v>
      </c>
      <c r="B2" s="7" t="s">
        <v>148</v>
      </c>
      <c r="C2" s="7" t="s">
        <v>149</v>
      </c>
      <c r="D2" s="38" t="s">
        <v>183</v>
      </c>
      <c r="E2" s="38" t="s">
        <v>167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="86" zoomScaleNormal="86" workbookViewId="0">
      <selection activeCell="F2" sqref="F2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21.140625" style="42" bestFit="1" customWidth="1"/>
    <col min="12" max="16384" width="9.140625" style="32"/>
  </cols>
  <sheetData>
    <row r="1" spans="1:11" s="56" customFormat="1" x14ac:dyDescent="0.25">
      <c r="A1" s="36" t="s">
        <v>0</v>
      </c>
      <c r="B1" s="36" t="s">
        <v>82</v>
      </c>
      <c r="C1" s="36" t="s">
        <v>4</v>
      </c>
      <c r="D1" s="36" t="s">
        <v>1</v>
      </c>
      <c r="E1" s="36" t="s">
        <v>79</v>
      </c>
      <c r="F1" s="36" t="s">
        <v>5</v>
      </c>
      <c r="G1" s="36" t="s">
        <v>15</v>
      </c>
      <c r="H1" s="36" t="s">
        <v>2</v>
      </c>
      <c r="I1" s="55" t="s">
        <v>15</v>
      </c>
      <c r="J1" s="55" t="s">
        <v>49</v>
      </c>
      <c r="K1" s="36" t="s">
        <v>2</v>
      </c>
    </row>
    <row r="2" spans="1:11" ht="38.25" thickBot="1" x14ac:dyDescent="0.3">
      <c r="A2" s="26"/>
      <c r="B2" s="44" t="s">
        <v>160</v>
      </c>
      <c r="C2" s="52" t="s">
        <v>161</v>
      </c>
      <c r="D2" s="28">
        <v>4</v>
      </c>
      <c r="E2" s="54" t="s">
        <v>164</v>
      </c>
      <c r="F2" s="44" t="s">
        <v>158</v>
      </c>
      <c r="G2" s="41" t="s">
        <v>105</v>
      </c>
      <c r="H2" s="44" t="s">
        <v>154</v>
      </c>
      <c r="I2" s="31" t="s">
        <v>48</v>
      </c>
      <c r="J2" s="35" t="s">
        <v>165</v>
      </c>
      <c r="K2" s="41"/>
    </row>
    <row r="3" spans="1:11" ht="33" x14ac:dyDescent="0.25">
      <c r="A3" s="26"/>
      <c r="B3" s="44" t="s">
        <v>159</v>
      </c>
      <c r="C3" s="44" t="s">
        <v>162</v>
      </c>
      <c r="D3" s="28">
        <v>3</v>
      </c>
      <c r="E3" s="54" t="s">
        <v>131</v>
      </c>
      <c r="F3" s="44" t="s">
        <v>163</v>
      </c>
      <c r="G3" s="41" t="s">
        <v>157</v>
      </c>
      <c r="H3" s="44" t="s">
        <v>154</v>
      </c>
      <c r="I3" s="31" t="s">
        <v>48</v>
      </c>
      <c r="J3" s="35" t="s">
        <v>165</v>
      </c>
      <c r="K3" s="41"/>
    </row>
    <row r="4" spans="1:11" x14ac:dyDescent="0.25">
      <c r="A4" s="26"/>
      <c r="B4" s="44" t="s">
        <v>152</v>
      </c>
      <c r="C4" s="44" t="s">
        <v>153</v>
      </c>
      <c r="D4" s="26">
        <v>4</v>
      </c>
      <c r="E4" s="54" t="s">
        <v>164</v>
      </c>
      <c r="F4" s="44" t="s">
        <v>156</v>
      </c>
      <c r="G4" s="26"/>
      <c r="H4" s="44" t="s">
        <v>155</v>
      </c>
      <c r="I4" s="31" t="s">
        <v>48</v>
      </c>
      <c r="J4" s="35" t="s">
        <v>166</v>
      </c>
      <c r="K4" s="41"/>
    </row>
    <row r="5" spans="1:11" x14ac:dyDescent="0.25">
      <c r="A5" s="116" t="s">
        <v>14</v>
      </c>
      <c r="B5" s="116"/>
      <c r="C5" s="116"/>
      <c r="D5" s="26">
        <v>106</v>
      </c>
      <c r="E5" s="44">
        <f>SUM(E2:E4)</f>
        <v>0</v>
      </c>
      <c r="F5" s="44"/>
      <c r="G5" s="44"/>
      <c r="H5" s="44"/>
      <c r="I5" s="31"/>
      <c r="J5" s="31"/>
      <c r="K5" s="41"/>
    </row>
  </sheetData>
  <mergeCells count="1">
    <mergeCell ref="A5:C5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C15" sqref="C15"/>
    </sheetView>
  </sheetViews>
  <sheetFormatPr defaultRowHeight="16.5" x14ac:dyDescent="0.25"/>
  <cols>
    <col min="1" max="1" width="8" style="8" bestFit="1" customWidth="1"/>
    <col min="2" max="2" width="25.57031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148</v>
      </c>
      <c r="C2" s="7" t="s">
        <v>149</v>
      </c>
      <c r="D2" s="7" t="s">
        <v>150</v>
      </c>
      <c r="E2" s="38" t="s">
        <v>151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D10" zoomScale="86" zoomScaleNormal="86" workbookViewId="0">
      <selection activeCell="J19" sqref="J19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hidden="1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0" style="32" hidden="1" customWidth="1"/>
    <col min="12" max="12" width="9.140625" style="32"/>
    <col min="13" max="13" width="21.140625" style="42" bestFit="1" customWidth="1"/>
    <col min="14" max="16384" width="9.140625" style="32"/>
  </cols>
  <sheetData>
    <row r="1" spans="1:13" s="30" customFormat="1" x14ac:dyDescent="0.25">
      <c r="A1" s="33" t="s">
        <v>0</v>
      </c>
      <c r="B1" s="33" t="s">
        <v>82</v>
      </c>
      <c r="C1" s="33" t="s">
        <v>4</v>
      </c>
      <c r="D1" s="36" t="s">
        <v>1</v>
      </c>
      <c r="E1" s="33" t="s">
        <v>79</v>
      </c>
      <c r="F1" s="33" t="s">
        <v>5</v>
      </c>
      <c r="G1" s="33" t="s">
        <v>15</v>
      </c>
      <c r="H1" s="33" t="s">
        <v>2</v>
      </c>
      <c r="I1" s="34" t="s">
        <v>15</v>
      </c>
      <c r="J1" s="34" t="s">
        <v>49</v>
      </c>
      <c r="M1" s="40" t="s">
        <v>2</v>
      </c>
    </row>
    <row r="2" spans="1:13" ht="33" x14ac:dyDescent="0.25">
      <c r="A2" s="26">
        <v>2</v>
      </c>
      <c r="B2" s="37" t="s">
        <v>58</v>
      </c>
      <c r="C2" s="37" t="s">
        <v>87</v>
      </c>
      <c r="D2" s="28" t="s">
        <v>76</v>
      </c>
      <c r="E2" s="37">
        <v>5</v>
      </c>
      <c r="F2" s="37" t="s">
        <v>115</v>
      </c>
      <c r="G2" s="37" t="s">
        <v>105</v>
      </c>
      <c r="H2" s="37" t="s">
        <v>118</v>
      </c>
      <c r="I2" s="31" t="s">
        <v>32</v>
      </c>
      <c r="J2" s="35" t="s">
        <v>51</v>
      </c>
      <c r="K2" s="32">
        <f>SUM(D2:D3)</f>
        <v>0</v>
      </c>
      <c r="L2" s="32">
        <v>13</v>
      </c>
      <c r="M2" s="41" t="s">
        <v>136</v>
      </c>
    </row>
    <row r="3" spans="1:13" ht="33" x14ac:dyDescent="0.25">
      <c r="A3" s="26">
        <v>6</v>
      </c>
      <c r="B3" s="37" t="s">
        <v>83</v>
      </c>
      <c r="C3" s="37" t="s">
        <v>97</v>
      </c>
      <c r="D3" s="28" t="s">
        <v>130</v>
      </c>
      <c r="E3" s="37">
        <v>8</v>
      </c>
      <c r="F3" s="37" t="s">
        <v>114</v>
      </c>
      <c r="G3" s="26" t="s">
        <v>67</v>
      </c>
      <c r="H3" s="37" t="s">
        <v>118</v>
      </c>
      <c r="I3" s="31" t="s">
        <v>32</v>
      </c>
      <c r="J3" s="35" t="s">
        <v>51</v>
      </c>
      <c r="M3" s="41" t="s">
        <v>136</v>
      </c>
    </row>
    <row r="4" spans="1:13" ht="33" x14ac:dyDescent="0.25">
      <c r="A4" s="26">
        <v>4</v>
      </c>
      <c r="B4" s="37" t="s">
        <v>88</v>
      </c>
      <c r="C4" s="37" t="s">
        <v>95</v>
      </c>
      <c r="D4" s="26">
        <v>10</v>
      </c>
      <c r="E4" s="37">
        <v>10</v>
      </c>
      <c r="F4" s="37" t="s">
        <v>106</v>
      </c>
      <c r="G4" s="26" t="s">
        <v>67</v>
      </c>
      <c r="H4" s="37" t="s">
        <v>120</v>
      </c>
      <c r="I4" s="31" t="s">
        <v>48</v>
      </c>
      <c r="J4" s="35" t="s">
        <v>124</v>
      </c>
      <c r="K4" s="32">
        <f>SUM(D4:D7)</f>
        <v>10</v>
      </c>
      <c r="L4" s="32">
        <v>24</v>
      </c>
      <c r="M4" s="41" t="s">
        <v>137</v>
      </c>
    </row>
    <row r="5" spans="1:13" ht="33" x14ac:dyDescent="0.25">
      <c r="A5" s="26">
        <v>7</v>
      </c>
      <c r="B5" s="37" t="s">
        <v>92</v>
      </c>
      <c r="C5" s="37" t="s">
        <v>135</v>
      </c>
      <c r="D5" s="28" t="s">
        <v>76</v>
      </c>
      <c r="E5" s="37">
        <v>5</v>
      </c>
      <c r="F5" s="37" t="s">
        <v>108</v>
      </c>
      <c r="G5" s="26" t="s">
        <v>67</v>
      </c>
      <c r="H5" s="37" t="s">
        <v>120</v>
      </c>
      <c r="I5" s="31" t="s">
        <v>48</v>
      </c>
      <c r="J5" s="35" t="s">
        <v>124</v>
      </c>
      <c r="M5" s="41" t="s">
        <v>137</v>
      </c>
    </row>
    <row r="6" spans="1:13" ht="33" x14ac:dyDescent="0.25">
      <c r="A6" s="26">
        <v>9</v>
      </c>
      <c r="B6" s="37" t="s">
        <v>65</v>
      </c>
      <c r="C6" s="37" t="s">
        <v>81</v>
      </c>
      <c r="D6" s="28" t="s">
        <v>130</v>
      </c>
      <c r="E6" s="37">
        <v>8</v>
      </c>
      <c r="F6" s="37" t="s">
        <v>110</v>
      </c>
      <c r="G6" s="37" t="s">
        <v>105</v>
      </c>
      <c r="H6" s="37" t="s">
        <v>120</v>
      </c>
      <c r="I6" s="31" t="s">
        <v>48</v>
      </c>
      <c r="J6" s="35" t="s">
        <v>124</v>
      </c>
      <c r="M6" s="41" t="s">
        <v>137</v>
      </c>
    </row>
    <row r="7" spans="1:13" ht="33" x14ac:dyDescent="0.25">
      <c r="A7" s="26">
        <v>12</v>
      </c>
      <c r="B7" s="37" t="s">
        <v>85</v>
      </c>
      <c r="C7" s="37" t="s">
        <v>129</v>
      </c>
      <c r="D7" s="28" t="s">
        <v>78</v>
      </c>
      <c r="E7" s="37">
        <v>1</v>
      </c>
      <c r="F7" s="37" t="s">
        <v>113</v>
      </c>
      <c r="G7" s="26" t="s">
        <v>67</v>
      </c>
      <c r="H7" s="37" t="s">
        <v>120</v>
      </c>
      <c r="I7" s="31" t="s">
        <v>48</v>
      </c>
      <c r="J7" s="35" t="s">
        <v>124</v>
      </c>
      <c r="M7" s="41" t="s">
        <v>137</v>
      </c>
    </row>
    <row r="8" spans="1:13" ht="33" x14ac:dyDescent="0.25">
      <c r="A8" s="26">
        <v>8</v>
      </c>
      <c r="B8" s="37" t="s">
        <v>133</v>
      </c>
      <c r="C8" s="37" t="s">
        <v>134</v>
      </c>
      <c r="D8" s="28">
        <v>10</v>
      </c>
      <c r="E8" s="37">
        <v>10</v>
      </c>
      <c r="F8" s="37" t="s">
        <v>109</v>
      </c>
      <c r="G8" s="26" t="s">
        <v>67</v>
      </c>
      <c r="H8" s="37" t="s">
        <v>122</v>
      </c>
      <c r="I8" s="31" t="s">
        <v>48</v>
      </c>
      <c r="J8" s="35" t="s">
        <v>55</v>
      </c>
      <c r="K8" s="32">
        <v>10</v>
      </c>
      <c r="L8" s="32">
        <v>10</v>
      </c>
      <c r="M8" s="41" t="s">
        <v>138</v>
      </c>
    </row>
    <row r="9" spans="1:13" ht="33" x14ac:dyDescent="0.25">
      <c r="A9" s="26">
        <v>3</v>
      </c>
      <c r="B9" s="37" t="s">
        <v>60</v>
      </c>
      <c r="C9" s="37" t="s">
        <v>94</v>
      </c>
      <c r="D9" s="28" t="s">
        <v>131</v>
      </c>
      <c r="E9" s="37">
        <v>3</v>
      </c>
      <c r="F9" s="37" t="s">
        <v>107</v>
      </c>
      <c r="G9" s="37" t="s">
        <v>105</v>
      </c>
      <c r="H9" s="37" t="s">
        <v>119</v>
      </c>
      <c r="I9" s="31" t="s">
        <v>48</v>
      </c>
      <c r="J9" s="35" t="s">
        <v>52</v>
      </c>
      <c r="K9" s="32">
        <f>SUM(D9:D11)</f>
        <v>10</v>
      </c>
      <c r="L9" s="32">
        <v>18</v>
      </c>
      <c r="M9" s="41" t="s">
        <v>139</v>
      </c>
    </row>
    <row r="10" spans="1:13" ht="33" x14ac:dyDescent="0.25">
      <c r="A10" s="26">
        <v>11</v>
      </c>
      <c r="B10" s="37" t="s">
        <v>61</v>
      </c>
      <c r="C10" s="37" t="s">
        <v>101</v>
      </c>
      <c r="D10" s="28">
        <v>10</v>
      </c>
      <c r="E10" s="37">
        <v>10</v>
      </c>
      <c r="F10" s="37" t="s">
        <v>112</v>
      </c>
      <c r="G10" s="37" t="s">
        <v>105</v>
      </c>
      <c r="H10" s="37" t="s">
        <v>119</v>
      </c>
      <c r="I10" s="31" t="s">
        <v>48</v>
      </c>
      <c r="J10" s="35" t="s">
        <v>52</v>
      </c>
      <c r="M10" s="41" t="s">
        <v>139</v>
      </c>
    </row>
    <row r="11" spans="1:13" ht="33" x14ac:dyDescent="0.25">
      <c r="A11" s="26">
        <v>13</v>
      </c>
      <c r="B11" s="37" t="s">
        <v>86</v>
      </c>
      <c r="C11" s="37" t="s">
        <v>103</v>
      </c>
      <c r="D11" s="28" t="s">
        <v>76</v>
      </c>
      <c r="E11" s="37">
        <v>5</v>
      </c>
      <c r="F11" s="37"/>
      <c r="G11" s="37"/>
      <c r="H11" s="37" t="s">
        <v>119</v>
      </c>
      <c r="I11" s="31" t="s">
        <v>48</v>
      </c>
      <c r="J11" s="35" t="s">
        <v>52</v>
      </c>
      <c r="M11" s="41" t="s">
        <v>139</v>
      </c>
    </row>
    <row r="12" spans="1:13" ht="33" x14ac:dyDescent="0.25">
      <c r="A12" s="26">
        <v>5</v>
      </c>
      <c r="B12" s="37" t="s">
        <v>132</v>
      </c>
      <c r="C12" s="37" t="s">
        <v>128</v>
      </c>
      <c r="D12" s="26">
        <v>13</v>
      </c>
      <c r="E12" s="37">
        <v>13</v>
      </c>
      <c r="F12" s="37" t="s">
        <v>116</v>
      </c>
      <c r="G12" s="26" t="s">
        <v>67</v>
      </c>
      <c r="H12" s="37" t="s">
        <v>121</v>
      </c>
      <c r="I12" s="31" t="s">
        <v>123</v>
      </c>
      <c r="J12" s="35" t="s">
        <v>53</v>
      </c>
      <c r="K12" s="32">
        <v>13</v>
      </c>
      <c r="L12" s="32">
        <v>13</v>
      </c>
      <c r="M12" s="41" t="s">
        <v>140</v>
      </c>
    </row>
    <row r="13" spans="1:13" ht="33" x14ac:dyDescent="0.25">
      <c r="A13" s="26">
        <v>1</v>
      </c>
      <c r="B13" s="37" t="s">
        <v>57</v>
      </c>
      <c r="C13" s="37" t="s">
        <v>93</v>
      </c>
      <c r="D13" s="26">
        <v>10</v>
      </c>
      <c r="E13" s="37">
        <v>18</v>
      </c>
      <c r="F13" s="37" t="s">
        <v>104</v>
      </c>
      <c r="G13" s="26" t="s">
        <v>67</v>
      </c>
      <c r="H13" s="37" t="s">
        <v>117</v>
      </c>
      <c r="I13" s="31" t="s">
        <v>48</v>
      </c>
      <c r="J13" s="35" t="s">
        <v>125</v>
      </c>
      <c r="K13" s="32">
        <f>SUM(D13:D15)</f>
        <v>20</v>
      </c>
      <c r="L13" s="32">
        <v>28</v>
      </c>
      <c r="M13" s="41" t="s">
        <v>141</v>
      </c>
    </row>
    <row r="14" spans="1:13" ht="33" x14ac:dyDescent="0.25">
      <c r="A14" s="26">
        <v>1</v>
      </c>
      <c r="B14" s="39" t="s">
        <v>142</v>
      </c>
      <c r="C14" s="39" t="s">
        <v>143</v>
      </c>
      <c r="D14" s="28" t="s">
        <v>130</v>
      </c>
      <c r="E14" s="39">
        <v>18</v>
      </c>
      <c r="F14" s="39" t="s">
        <v>104</v>
      </c>
      <c r="G14" s="26" t="s">
        <v>67</v>
      </c>
      <c r="H14" s="39" t="s">
        <v>117</v>
      </c>
      <c r="I14" s="31" t="s">
        <v>48</v>
      </c>
      <c r="J14" s="35" t="s">
        <v>125</v>
      </c>
      <c r="K14" s="32">
        <f>SUM(D14:D17)</f>
        <v>116</v>
      </c>
      <c r="L14" s="32">
        <v>28</v>
      </c>
      <c r="M14" s="41" t="s">
        <v>141</v>
      </c>
    </row>
    <row r="15" spans="1:13" ht="33" x14ac:dyDescent="0.25">
      <c r="A15" s="26">
        <v>10</v>
      </c>
      <c r="B15" s="37" t="s">
        <v>84</v>
      </c>
      <c r="C15" s="37" t="s">
        <v>100</v>
      </c>
      <c r="D15" s="28">
        <v>10</v>
      </c>
      <c r="E15" s="37">
        <v>10</v>
      </c>
      <c r="F15" s="37" t="s">
        <v>111</v>
      </c>
      <c r="G15" s="26" t="s">
        <v>67</v>
      </c>
      <c r="H15" s="37" t="s">
        <v>117</v>
      </c>
      <c r="I15" s="31" t="s">
        <v>48</v>
      </c>
      <c r="J15" s="35" t="s">
        <v>125</v>
      </c>
      <c r="M15" s="41" t="s">
        <v>141</v>
      </c>
    </row>
    <row r="16" spans="1:13" s="50" customFormat="1" ht="33" x14ac:dyDescent="0.25">
      <c r="A16" s="45">
        <v>10</v>
      </c>
      <c r="B16" s="43" t="s">
        <v>144</v>
      </c>
      <c r="C16" s="46" t="s">
        <v>145</v>
      </c>
      <c r="D16" s="47" t="s">
        <v>78</v>
      </c>
      <c r="E16" s="46">
        <v>10</v>
      </c>
      <c r="F16" s="46" t="s">
        <v>147</v>
      </c>
      <c r="G16" s="45" t="s">
        <v>105</v>
      </c>
      <c r="H16" s="46" t="s">
        <v>121</v>
      </c>
      <c r="I16" s="48" t="s">
        <v>48</v>
      </c>
      <c r="J16" s="49" t="s">
        <v>53</v>
      </c>
      <c r="M16" s="51" t="s">
        <v>146</v>
      </c>
    </row>
    <row r="17" spans="1:13" x14ac:dyDescent="0.25">
      <c r="A17" s="116" t="s">
        <v>14</v>
      </c>
      <c r="B17" s="116"/>
      <c r="C17" s="116"/>
      <c r="D17" s="26">
        <v>106</v>
      </c>
      <c r="E17" s="37">
        <f>SUM(E2:E15)</f>
        <v>124</v>
      </c>
      <c r="F17" s="37"/>
      <c r="G17" s="37"/>
      <c r="H17" s="37"/>
      <c r="I17" s="31"/>
      <c r="J17" s="31"/>
      <c r="M17" s="41"/>
    </row>
  </sheetData>
  <sortState ref="A2:L14">
    <sortCondition ref="H2:H14"/>
  </sortState>
  <mergeCells count="1">
    <mergeCell ref="A17:C17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F14" sqref="F14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7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7" x14ac:dyDescent="0.25">
      <c r="A2" s="7">
        <v>15</v>
      </c>
      <c r="B2" s="7" t="s">
        <v>41</v>
      </c>
      <c r="C2" s="7" t="s">
        <v>42</v>
      </c>
      <c r="D2" s="7" t="s">
        <v>126</v>
      </c>
      <c r="E2" s="38" t="s">
        <v>127</v>
      </c>
      <c r="F2" s="7" t="s">
        <v>46</v>
      </c>
      <c r="G2" s="7" t="s">
        <v>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95" zoomScaleNormal="95" workbookViewId="0">
      <selection activeCell="C4" sqref="C4"/>
    </sheetView>
  </sheetViews>
  <sheetFormatPr defaultRowHeight="16.5" x14ac:dyDescent="0.25"/>
  <cols>
    <col min="1" max="1" width="4.42578125" style="32" bestFit="1" customWidth="1"/>
    <col min="2" max="2" width="49.5703125" style="32" bestFit="1" customWidth="1"/>
    <col min="3" max="3" width="103.85546875" style="32" bestFit="1" customWidth="1"/>
    <col min="4" max="4" width="5.140625" style="29" bestFit="1" customWidth="1"/>
    <col min="5" max="5" width="5.42578125" style="32" hidden="1" customWidth="1"/>
    <col min="6" max="6" width="50.85546875" style="32" bestFit="1" customWidth="1"/>
    <col min="7" max="7" width="18.28515625" style="32" bestFit="1" customWidth="1"/>
    <col min="8" max="8" width="21.140625" style="32" bestFit="1" customWidth="1"/>
    <col min="9" max="9" width="18.7109375" style="32" bestFit="1" customWidth="1"/>
    <col min="10" max="10" width="14.42578125" style="32" bestFit="1" customWidth="1"/>
    <col min="11" max="11" width="0" style="32" hidden="1" customWidth="1"/>
    <col min="12" max="16384" width="9.140625" style="32"/>
  </cols>
  <sheetData>
    <row r="1" spans="1:12" s="30" customFormat="1" x14ac:dyDescent="0.25">
      <c r="A1" s="33" t="s">
        <v>0</v>
      </c>
      <c r="B1" s="33" t="s">
        <v>82</v>
      </c>
      <c r="C1" s="33" t="s">
        <v>4</v>
      </c>
      <c r="D1" s="36" t="s">
        <v>1</v>
      </c>
      <c r="E1" s="33" t="s">
        <v>79</v>
      </c>
      <c r="F1" s="33" t="s">
        <v>5</v>
      </c>
      <c r="G1" s="33" t="s">
        <v>15</v>
      </c>
      <c r="H1" s="33" t="s">
        <v>2</v>
      </c>
      <c r="I1" s="34" t="s">
        <v>15</v>
      </c>
      <c r="J1" s="34" t="s">
        <v>49</v>
      </c>
    </row>
    <row r="2" spans="1:12" ht="33" x14ac:dyDescent="0.25">
      <c r="A2" s="26">
        <v>1</v>
      </c>
      <c r="B2" s="27" t="s">
        <v>57</v>
      </c>
      <c r="C2" s="27" t="s">
        <v>93</v>
      </c>
      <c r="D2" s="26">
        <v>18</v>
      </c>
      <c r="E2" s="27">
        <v>18</v>
      </c>
      <c r="F2" s="27" t="s">
        <v>104</v>
      </c>
      <c r="G2" s="26" t="s">
        <v>67</v>
      </c>
      <c r="H2" s="27" t="s">
        <v>117</v>
      </c>
      <c r="I2" s="31" t="s">
        <v>48</v>
      </c>
      <c r="J2" s="35" t="s">
        <v>125</v>
      </c>
      <c r="K2" s="32">
        <f>SUM(D2:D3)</f>
        <v>23</v>
      </c>
      <c r="L2" s="32">
        <v>28</v>
      </c>
    </row>
    <row r="3" spans="1:12" ht="33" x14ac:dyDescent="0.25">
      <c r="A3" s="26">
        <v>2</v>
      </c>
      <c r="B3" s="27" t="s">
        <v>58</v>
      </c>
      <c r="C3" s="27" t="s">
        <v>87</v>
      </c>
      <c r="D3" s="26">
        <v>5</v>
      </c>
      <c r="E3" s="27">
        <v>5</v>
      </c>
      <c r="F3" s="27" t="s">
        <v>115</v>
      </c>
      <c r="G3" s="27" t="s">
        <v>105</v>
      </c>
      <c r="H3" s="27" t="s">
        <v>118</v>
      </c>
      <c r="I3" s="31" t="s">
        <v>32</v>
      </c>
      <c r="J3" s="35" t="s">
        <v>51</v>
      </c>
      <c r="K3" s="32">
        <f>SUM(D3:D4)</f>
        <v>8</v>
      </c>
      <c r="L3" s="32">
        <v>13</v>
      </c>
    </row>
    <row r="4" spans="1:12" ht="33" x14ac:dyDescent="0.25">
      <c r="A4" s="26">
        <v>3</v>
      </c>
      <c r="B4" s="27" t="s">
        <v>60</v>
      </c>
      <c r="C4" s="27" t="s">
        <v>94</v>
      </c>
      <c r="D4" s="28">
        <v>3</v>
      </c>
      <c r="E4" s="27">
        <v>3</v>
      </c>
      <c r="F4" s="27" t="s">
        <v>107</v>
      </c>
      <c r="G4" s="27" t="s">
        <v>105</v>
      </c>
      <c r="H4" s="27" t="s">
        <v>119</v>
      </c>
      <c r="I4" s="31" t="s">
        <v>48</v>
      </c>
      <c r="J4" s="35" t="s">
        <v>52</v>
      </c>
      <c r="K4" s="32">
        <f>SUM(D4:D6)</f>
        <v>26</v>
      </c>
      <c r="L4" s="32">
        <v>18</v>
      </c>
    </row>
    <row r="5" spans="1:12" ht="33" x14ac:dyDescent="0.25">
      <c r="A5" s="26">
        <v>4</v>
      </c>
      <c r="B5" s="27" t="s">
        <v>88</v>
      </c>
      <c r="C5" s="27" t="s">
        <v>95</v>
      </c>
      <c r="D5" s="26">
        <v>10</v>
      </c>
      <c r="E5" s="27">
        <v>10</v>
      </c>
      <c r="F5" s="27" t="s">
        <v>106</v>
      </c>
      <c r="G5" s="26" t="s">
        <v>67</v>
      </c>
      <c r="H5" s="27" t="s">
        <v>120</v>
      </c>
      <c r="I5" s="31" t="s">
        <v>48</v>
      </c>
      <c r="J5" s="35" t="s">
        <v>124</v>
      </c>
      <c r="K5" s="32">
        <f>SUM(D5:D8)</f>
        <v>36</v>
      </c>
      <c r="L5" s="32">
        <v>24</v>
      </c>
    </row>
    <row r="6" spans="1:12" ht="33" x14ac:dyDescent="0.25">
      <c r="A6" s="26">
        <v>5</v>
      </c>
      <c r="B6" s="27" t="s">
        <v>89</v>
      </c>
      <c r="C6" s="27" t="s">
        <v>96</v>
      </c>
      <c r="D6" s="26">
        <v>13</v>
      </c>
      <c r="E6" s="27">
        <v>13</v>
      </c>
      <c r="F6" s="27" t="s">
        <v>116</v>
      </c>
      <c r="G6" s="26" t="s">
        <v>67</v>
      </c>
      <c r="H6" s="27" t="s">
        <v>121</v>
      </c>
      <c r="I6" s="31" t="s">
        <v>123</v>
      </c>
      <c r="J6" s="35" t="s">
        <v>53</v>
      </c>
      <c r="K6" s="32">
        <v>13</v>
      </c>
      <c r="L6" s="32">
        <v>13</v>
      </c>
    </row>
    <row r="7" spans="1:12" ht="33" x14ac:dyDescent="0.25">
      <c r="A7" s="26">
        <v>6</v>
      </c>
      <c r="B7" s="27" t="s">
        <v>83</v>
      </c>
      <c r="C7" s="27" t="s">
        <v>97</v>
      </c>
      <c r="D7" s="28">
        <v>8</v>
      </c>
      <c r="E7" s="27">
        <v>8</v>
      </c>
      <c r="F7" s="27" t="s">
        <v>114</v>
      </c>
      <c r="G7" s="26" t="s">
        <v>67</v>
      </c>
      <c r="H7" s="27" t="s">
        <v>118</v>
      </c>
      <c r="I7" s="31" t="s">
        <v>32</v>
      </c>
      <c r="J7" s="35" t="s">
        <v>51</v>
      </c>
    </row>
    <row r="8" spans="1:12" ht="33" x14ac:dyDescent="0.25">
      <c r="A8" s="26">
        <v>7</v>
      </c>
      <c r="B8" s="27" t="s">
        <v>92</v>
      </c>
      <c r="C8" s="27" t="s">
        <v>98</v>
      </c>
      <c r="D8" s="28">
        <v>5</v>
      </c>
      <c r="E8" s="27">
        <v>5</v>
      </c>
      <c r="F8" s="27" t="s">
        <v>108</v>
      </c>
      <c r="G8" s="26" t="s">
        <v>67</v>
      </c>
      <c r="H8" s="27" t="s">
        <v>120</v>
      </c>
      <c r="I8" s="31" t="s">
        <v>48</v>
      </c>
      <c r="J8" s="35" t="s">
        <v>124</v>
      </c>
    </row>
    <row r="9" spans="1:12" ht="33" x14ac:dyDescent="0.25">
      <c r="A9" s="26">
        <v>8</v>
      </c>
      <c r="B9" s="27" t="s">
        <v>90</v>
      </c>
      <c r="C9" s="27" t="s">
        <v>99</v>
      </c>
      <c r="D9" s="28">
        <v>10</v>
      </c>
      <c r="E9" s="27">
        <v>10</v>
      </c>
      <c r="F9" s="27" t="s">
        <v>109</v>
      </c>
      <c r="G9" s="26" t="s">
        <v>67</v>
      </c>
      <c r="H9" s="27" t="s">
        <v>122</v>
      </c>
      <c r="I9" s="31" t="s">
        <v>48</v>
      </c>
      <c r="J9" s="35" t="s">
        <v>55</v>
      </c>
      <c r="K9" s="32">
        <v>10</v>
      </c>
      <c r="L9" s="32">
        <v>10</v>
      </c>
    </row>
    <row r="10" spans="1:12" ht="33" x14ac:dyDescent="0.25">
      <c r="A10" s="26">
        <v>9</v>
      </c>
      <c r="B10" s="27" t="s">
        <v>65</v>
      </c>
      <c r="C10" s="27" t="s">
        <v>81</v>
      </c>
      <c r="D10" s="28">
        <v>8</v>
      </c>
      <c r="E10" s="27">
        <v>8</v>
      </c>
      <c r="F10" s="27" t="s">
        <v>110</v>
      </c>
      <c r="G10" s="27" t="s">
        <v>105</v>
      </c>
      <c r="H10" s="27" t="s">
        <v>120</v>
      </c>
      <c r="I10" s="31" t="s">
        <v>48</v>
      </c>
      <c r="J10" s="35" t="s">
        <v>124</v>
      </c>
    </row>
    <row r="11" spans="1:12" ht="33" x14ac:dyDescent="0.25">
      <c r="A11" s="26">
        <v>10</v>
      </c>
      <c r="B11" s="27" t="s">
        <v>84</v>
      </c>
      <c r="C11" s="27" t="s">
        <v>100</v>
      </c>
      <c r="D11" s="28">
        <v>10</v>
      </c>
      <c r="E11" s="27">
        <v>10</v>
      </c>
      <c r="F11" s="27" t="s">
        <v>111</v>
      </c>
      <c r="G11" s="26" t="s">
        <v>67</v>
      </c>
      <c r="H11" s="27" t="s">
        <v>117</v>
      </c>
      <c r="I11" s="31" t="s">
        <v>48</v>
      </c>
      <c r="J11" s="35" t="s">
        <v>125</v>
      </c>
    </row>
    <row r="12" spans="1:12" ht="33" x14ac:dyDescent="0.25">
      <c r="A12" s="26">
        <v>11</v>
      </c>
      <c r="B12" s="27" t="s">
        <v>91</v>
      </c>
      <c r="C12" s="27" t="s">
        <v>101</v>
      </c>
      <c r="D12" s="28">
        <v>10</v>
      </c>
      <c r="E12" s="27">
        <v>10</v>
      </c>
      <c r="F12" s="27" t="s">
        <v>112</v>
      </c>
      <c r="G12" s="27" t="s">
        <v>105</v>
      </c>
      <c r="H12" s="27" t="s">
        <v>119</v>
      </c>
      <c r="I12" s="31" t="s">
        <v>48</v>
      </c>
      <c r="J12" s="35" t="s">
        <v>52</v>
      </c>
    </row>
    <row r="13" spans="1:12" ht="33" x14ac:dyDescent="0.25">
      <c r="A13" s="26">
        <v>12</v>
      </c>
      <c r="B13" s="27" t="s">
        <v>85</v>
      </c>
      <c r="C13" s="27" t="s">
        <v>102</v>
      </c>
      <c r="D13" s="26">
        <v>1</v>
      </c>
      <c r="E13" s="27">
        <v>1</v>
      </c>
      <c r="F13" s="27" t="s">
        <v>113</v>
      </c>
      <c r="G13" s="26" t="s">
        <v>67</v>
      </c>
      <c r="H13" s="27" t="s">
        <v>120</v>
      </c>
      <c r="I13" s="31" t="s">
        <v>48</v>
      </c>
      <c r="J13" s="35" t="s">
        <v>124</v>
      </c>
    </row>
    <row r="14" spans="1:12" ht="33" x14ac:dyDescent="0.25">
      <c r="A14" s="26">
        <v>13</v>
      </c>
      <c r="B14" s="27" t="s">
        <v>86</v>
      </c>
      <c r="C14" s="27" t="s">
        <v>103</v>
      </c>
      <c r="D14" s="28">
        <v>5</v>
      </c>
      <c r="E14" s="27">
        <v>5</v>
      </c>
      <c r="F14" s="27"/>
      <c r="G14" s="27"/>
      <c r="H14" s="27" t="s">
        <v>119</v>
      </c>
      <c r="I14" s="31" t="s">
        <v>48</v>
      </c>
      <c r="J14" s="35" t="s">
        <v>52</v>
      </c>
    </row>
    <row r="15" spans="1:12" x14ac:dyDescent="0.25">
      <c r="A15" s="116" t="s">
        <v>14</v>
      </c>
      <c r="B15" s="116"/>
      <c r="C15" s="116"/>
      <c r="D15" s="26">
        <v>106</v>
      </c>
      <c r="E15" s="27">
        <f>SUM(E2:E14)</f>
        <v>106</v>
      </c>
      <c r="F15" s="27"/>
      <c r="G15" s="27"/>
      <c r="H15" s="27"/>
      <c r="I15" s="31"/>
      <c r="J15" s="31"/>
    </row>
  </sheetData>
  <sortState ref="A2:L14">
    <sortCondition ref="A2:A14"/>
  </sortState>
  <mergeCells count="1">
    <mergeCell ref="A15:C15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C1" zoomScaleNormal="100" workbookViewId="0">
      <selection activeCell="G6" sqref="G6"/>
    </sheetView>
  </sheetViews>
  <sheetFormatPr defaultRowHeight="35.1" customHeight="1" x14ac:dyDescent="0.25"/>
  <cols>
    <col min="1" max="1" width="4" style="2" bestFit="1" customWidth="1"/>
    <col min="2" max="2" width="62.5703125" style="25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23" t="s">
        <v>59</v>
      </c>
      <c r="C1" s="3" t="s">
        <v>4</v>
      </c>
      <c r="D1" s="3" t="s">
        <v>1</v>
      </c>
      <c r="E1" s="3" t="s">
        <v>79</v>
      </c>
      <c r="F1" s="3" t="s">
        <v>5</v>
      </c>
      <c r="G1" s="3" t="s">
        <v>15</v>
      </c>
      <c r="H1" s="3" t="s">
        <v>2</v>
      </c>
      <c r="I1" s="6" t="s">
        <v>15</v>
      </c>
      <c r="J1" s="14" t="s">
        <v>49</v>
      </c>
    </row>
    <row r="2" spans="1:10" ht="35.1" customHeight="1" x14ac:dyDescent="0.25">
      <c r="A2" s="4">
        <v>1</v>
      </c>
      <c r="B2" s="9" t="s">
        <v>57</v>
      </c>
      <c r="C2" s="9" t="s">
        <v>16</v>
      </c>
      <c r="D2" s="4">
        <v>14</v>
      </c>
      <c r="E2" s="4">
        <v>14</v>
      </c>
      <c r="F2" s="9" t="s">
        <v>6</v>
      </c>
      <c r="G2" s="15" t="s">
        <v>67</v>
      </c>
      <c r="H2" s="9" t="s">
        <v>25</v>
      </c>
      <c r="I2" s="5" t="s">
        <v>48</v>
      </c>
      <c r="J2" s="16" t="s">
        <v>50</v>
      </c>
    </row>
    <row r="3" spans="1:10" ht="35.1" customHeight="1" x14ac:dyDescent="0.25">
      <c r="A3" s="4">
        <v>2</v>
      </c>
      <c r="B3" s="9" t="s">
        <v>58</v>
      </c>
      <c r="C3" s="9" t="s">
        <v>17</v>
      </c>
      <c r="D3" s="4">
        <v>14</v>
      </c>
      <c r="E3" s="4">
        <v>14</v>
      </c>
      <c r="F3" s="9" t="s">
        <v>7</v>
      </c>
      <c r="G3" s="15" t="s">
        <v>68</v>
      </c>
      <c r="H3" s="9" t="s">
        <v>26</v>
      </c>
      <c r="I3" s="5" t="s">
        <v>32</v>
      </c>
      <c r="J3" s="16" t="s">
        <v>51</v>
      </c>
    </row>
    <row r="4" spans="1:10" ht="35.1" customHeight="1" x14ac:dyDescent="0.25">
      <c r="A4" s="4">
        <v>3</v>
      </c>
      <c r="B4" s="9" t="s">
        <v>60</v>
      </c>
      <c r="C4" s="9" t="s">
        <v>8</v>
      </c>
      <c r="D4" s="10" t="s">
        <v>75</v>
      </c>
      <c r="E4" s="10">
        <v>6</v>
      </c>
      <c r="F4" s="9" t="s">
        <v>9</v>
      </c>
      <c r="G4" s="15" t="s">
        <v>68</v>
      </c>
      <c r="H4" s="9" t="s">
        <v>25</v>
      </c>
      <c r="I4" s="5" t="s">
        <v>48</v>
      </c>
      <c r="J4" s="16" t="s">
        <v>50</v>
      </c>
    </row>
    <row r="5" spans="1:10" ht="35.1" customHeight="1" x14ac:dyDescent="0.25">
      <c r="A5" s="4">
        <v>4</v>
      </c>
      <c r="B5" s="9" t="s">
        <v>61</v>
      </c>
      <c r="C5" s="9" t="s">
        <v>18</v>
      </c>
      <c r="D5" s="4">
        <v>24</v>
      </c>
      <c r="E5" s="4">
        <v>24</v>
      </c>
      <c r="F5" s="9" t="s">
        <v>3</v>
      </c>
      <c r="G5" s="17" t="s">
        <v>68</v>
      </c>
      <c r="H5" s="9" t="s">
        <v>27</v>
      </c>
      <c r="I5" s="5" t="s">
        <v>33</v>
      </c>
      <c r="J5" s="16" t="s">
        <v>52</v>
      </c>
    </row>
    <row r="6" spans="1:10" ht="35.1" customHeight="1" x14ac:dyDescent="0.25">
      <c r="A6" s="4">
        <v>5</v>
      </c>
      <c r="B6" s="9" t="s">
        <v>62</v>
      </c>
      <c r="C6" s="9" t="s">
        <v>19</v>
      </c>
      <c r="D6" s="4">
        <v>17</v>
      </c>
      <c r="E6" s="4">
        <v>17</v>
      </c>
      <c r="F6" s="9" t="s">
        <v>20</v>
      </c>
      <c r="G6" s="17" t="s">
        <v>67</v>
      </c>
      <c r="H6" s="9" t="s">
        <v>28</v>
      </c>
      <c r="I6" s="5" t="s">
        <v>34</v>
      </c>
      <c r="J6" s="16" t="s">
        <v>53</v>
      </c>
    </row>
    <row r="7" spans="1:10" ht="35.1" customHeight="1" x14ac:dyDescent="0.25">
      <c r="A7" s="4">
        <v>6</v>
      </c>
      <c r="B7" s="9" t="s">
        <v>63</v>
      </c>
      <c r="C7" s="9" t="s">
        <v>10</v>
      </c>
      <c r="D7" s="10" t="s">
        <v>76</v>
      </c>
      <c r="E7" s="10">
        <v>5</v>
      </c>
      <c r="F7" s="9" t="s">
        <v>11</v>
      </c>
      <c r="G7" s="17" t="s">
        <v>69</v>
      </c>
      <c r="H7" s="9" t="s">
        <v>29</v>
      </c>
      <c r="I7" s="5" t="s">
        <v>48</v>
      </c>
      <c r="J7" s="16" t="s">
        <v>54</v>
      </c>
    </row>
    <row r="8" spans="1:10" ht="35.1" customHeight="1" x14ac:dyDescent="0.25">
      <c r="A8" s="4">
        <v>7</v>
      </c>
      <c r="B8" s="9" t="s">
        <v>64</v>
      </c>
      <c r="C8" s="9" t="s">
        <v>22</v>
      </c>
      <c r="D8" s="4">
        <v>18</v>
      </c>
      <c r="E8" s="4">
        <v>18</v>
      </c>
      <c r="F8" s="9" t="s">
        <v>12</v>
      </c>
      <c r="G8" s="17" t="s">
        <v>68</v>
      </c>
      <c r="H8" s="9" t="s">
        <v>30</v>
      </c>
      <c r="I8" s="5" t="s">
        <v>48</v>
      </c>
      <c r="J8" s="16" t="s">
        <v>55</v>
      </c>
    </row>
    <row r="9" spans="1:10" ht="35.1" customHeight="1" x14ac:dyDescent="0.25">
      <c r="A9" s="4">
        <v>8</v>
      </c>
      <c r="B9" s="9" t="s">
        <v>65</v>
      </c>
      <c r="C9" s="9" t="s">
        <v>23</v>
      </c>
      <c r="D9" s="10" t="s">
        <v>76</v>
      </c>
      <c r="E9" s="10">
        <v>5</v>
      </c>
      <c r="F9" s="9" t="s">
        <v>21</v>
      </c>
      <c r="G9" s="17" t="s">
        <v>68</v>
      </c>
      <c r="H9" s="9" t="s">
        <v>30</v>
      </c>
      <c r="I9" s="5" t="s">
        <v>48</v>
      </c>
      <c r="J9" s="16" t="s">
        <v>55</v>
      </c>
    </row>
    <row r="10" spans="1:10" ht="35.1" customHeight="1" x14ac:dyDescent="0.25">
      <c r="A10" s="4">
        <v>9</v>
      </c>
      <c r="B10" s="9" t="s">
        <v>66</v>
      </c>
      <c r="C10" s="9" t="s">
        <v>24</v>
      </c>
      <c r="D10" s="10" t="s">
        <v>77</v>
      </c>
      <c r="E10" s="10">
        <v>2</v>
      </c>
      <c r="F10" s="9" t="s">
        <v>13</v>
      </c>
      <c r="G10" s="17" t="s">
        <v>68</v>
      </c>
      <c r="H10" s="9" t="s">
        <v>31</v>
      </c>
      <c r="I10" s="5" t="s">
        <v>33</v>
      </c>
      <c r="J10" s="16" t="s">
        <v>56</v>
      </c>
    </row>
    <row r="11" spans="1:10" ht="35.1" customHeight="1" x14ac:dyDescent="0.3">
      <c r="A11" s="11">
        <v>10</v>
      </c>
      <c r="B11" s="24" t="s">
        <v>80</v>
      </c>
      <c r="C11" s="18" t="s">
        <v>71</v>
      </c>
      <c r="D11" s="20" t="s">
        <v>78</v>
      </c>
      <c r="E11" s="20">
        <v>1</v>
      </c>
      <c r="F11" s="22" t="s">
        <v>72</v>
      </c>
      <c r="G11" s="21"/>
      <c r="H11" s="9" t="s">
        <v>25</v>
      </c>
      <c r="I11" s="5" t="s">
        <v>48</v>
      </c>
      <c r="J11" s="16" t="s">
        <v>50</v>
      </c>
    </row>
    <row r="12" spans="1:10" ht="35.1" customHeight="1" x14ac:dyDescent="0.3">
      <c r="A12" s="11">
        <v>11</v>
      </c>
      <c r="B12" s="19" t="s">
        <v>70</v>
      </c>
      <c r="C12" s="18" t="s">
        <v>73</v>
      </c>
      <c r="D12" s="20" t="s">
        <v>78</v>
      </c>
      <c r="E12" s="20">
        <v>1</v>
      </c>
      <c r="F12" s="22" t="s">
        <v>74</v>
      </c>
      <c r="G12" s="21"/>
      <c r="H12" s="9" t="s">
        <v>25</v>
      </c>
      <c r="I12" s="5" t="s">
        <v>48</v>
      </c>
      <c r="J12" s="16" t="s">
        <v>50</v>
      </c>
    </row>
    <row r="13" spans="1:10" ht="35.1" hidden="1" customHeight="1" x14ac:dyDescent="0.25">
      <c r="A13" s="117" t="s">
        <v>14</v>
      </c>
      <c r="B13" s="117"/>
      <c r="C13" s="117"/>
      <c r="D13" s="11">
        <v>107</v>
      </c>
      <c r="E13" s="11">
        <f>SUM(E2:E12)</f>
        <v>107</v>
      </c>
      <c r="F13" s="12"/>
      <c r="G13" s="11"/>
      <c r="H13" s="12"/>
      <c r="I13" s="13"/>
    </row>
  </sheetData>
  <mergeCells count="1">
    <mergeCell ref="A13:C13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E9" sqref="E9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8" x14ac:dyDescent="0.25">
      <c r="A2" s="7">
        <v>15</v>
      </c>
      <c r="B2" s="7" t="s">
        <v>41</v>
      </c>
      <c r="C2" s="7" t="s">
        <v>42</v>
      </c>
      <c r="D2" s="7" t="s">
        <v>44</v>
      </c>
      <c r="E2" s="7" t="s">
        <v>45</v>
      </c>
      <c r="F2" s="7" t="s">
        <v>46</v>
      </c>
      <c r="G2" s="7" t="s">
        <v>47</v>
      </c>
      <c r="H2" s="8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14</vt:i4>
      </vt:variant>
    </vt:vector>
  </HeadingPairs>
  <TitlesOfParts>
    <vt:vector size="38" baseType="lpstr">
      <vt:lpstr>1405 IN BI THU</vt:lpstr>
      <vt:lpstr>cong ty nhan 1405tcnCHUNG (2)</vt:lpstr>
      <vt:lpstr>cong ty nhan 1405cd CHUNG (2)</vt:lpstr>
      <vt:lpstr>cong ty nhan 1405tcnCHUNG</vt:lpstr>
      <vt:lpstr>cong ty nhan 1405cd CHUNG</vt:lpstr>
      <vt:lpstr>bia 4 1405 15tcndT</vt:lpstr>
      <vt:lpstr>bia 4 1405 15tcnd</vt:lpstr>
      <vt:lpstr>bia 4 1405 15cdTDH</vt:lpstr>
      <vt:lpstr>bia 4 1405 15cdDT</vt:lpstr>
      <vt:lpstr>cong ty nhan 1405tcndt</vt:lpstr>
      <vt:lpstr>cong ty nhan 1405tcnd</vt:lpstr>
      <vt:lpstr>Sheet2</vt:lpstr>
      <vt:lpstr>cong ty nhan 1405cd TDH</vt:lpstr>
      <vt:lpstr>cong ty nhan 1405cd DT</vt:lpstr>
      <vt:lpstr>cong ty nhan 0705</vt:lpstr>
      <vt:lpstr>bia 4 0705 16TN</vt:lpstr>
      <vt:lpstr>cong ty nhan 3004</vt:lpstr>
      <vt:lpstr>bia 3 3004</vt:lpstr>
      <vt:lpstr>cong ty nhan dot 2 (2)</vt:lpstr>
      <vt:lpstr>bia 2</vt:lpstr>
      <vt:lpstr>cong ty nhan dot 2</vt:lpstr>
      <vt:lpstr>cong ty nhan</vt:lpstr>
      <vt:lpstr>bia</vt:lpstr>
      <vt:lpstr>Sheet3</vt:lpstr>
      <vt:lpstr>'1405 IN BI THU'!OLE_LINK1</vt:lpstr>
      <vt:lpstr>'cong ty nhan'!OLE_LINK1</vt:lpstr>
      <vt:lpstr>'cong ty nhan 0705'!OLE_LINK1</vt:lpstr>
      <vt:lpstr>'cong ty nhan 1405cd CHUNG'!OLE_LINK1</vt:lpstr>
      <vt:lpstr>'cong ty nhan 1405cd CHUNG (2)'!OLE_LINK1</vt:lpstr>
      <vt:lpstr>'cong ty nhan 1405cd DT'!OLE_LINK1</vt:lpstr>
      <vt:lpstr>'cong ty nhan 1405cd TDH'!OLE_LINK1</vt:lpstr>
      <vt:lpstr>'cong ty nhan 1405tcnCHUNG'!OLE_LINK1</vt:lpstr>
      <vt:lpstr>'cong ty nhan 1405tcnCHUNG (2)'!OLE_LINK1</vt:lpstr>
      <vt:lpstr>'cong ty nhan 1405tcnd'!OLE_LINK1</vt:lpstr>
      <vt:lpstr>'cong ty nhan 1405tcndt'!OLE_LINK1</vt:lpstr>
      <vt:lpstr>'cong ty nhan 3004'!OLE_LINK1</vt:lpstr>
      <vt:lpstr>'cong ty nhan dot 2'!OLE_LINK1</vt:lpstr>
      <vt:lpstr>'cong ty nhan dot 2 (2)'!OLE_LINK1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2018-05-09T07:37:32Z</dcterms:modified>
</cp:coreProperties>
</file>